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45" windowWidth="18315" windowHeight="7155"/>
  </bookViews>
  <sheets>
    <sheet name="按责任单位 (开平)" sheetId="1" r:id="rId1"/>
    <sheet name="按责任单位 (含预备项目)" sheetId="3" state="hidden" r:id="rId2"/>
    <sheet name="Sheet1" sheetId="2" state="hidden" r:id="rId3"/>
  </sheets>
  <definedNames>
    <definedName name="_xlnm._FilterDatabase" localSheetId="1" hidden="1">'按责任单位 (含预备项目)'!$A$3:$HE$56</definedName>
    <definedName name="_xlnm._FilterDatabase" localSheetId="0" hidden="1">'按责任单位 (开平)'!$A$3:$HC$49</definedName>
    <definedName name="_xlnm.Print_Area" localSheetId="1">'按责任单位 (含预备项目)'!$A$1:$U$49</definedName>
    <definedName name="_xlnm.Print_Area" localSheetId="0">'按责任单位 (开平)'!$A$1:$U$49</definedName>
    <definedName name="_xlnm.Print_Titles" localSheetId="1">'按责任单位 (含预备项目)'!$1:$4</definedName>
    <definedName name="_xlnm.Print_Titles" localSheetId="0">'按责任单位 (开平)'!$1:$4</definedName>
  </definedNames>
  <calcPr calcId="125725"/>
</workbook>
</file>

<file path=xl/calcChain.xml><?xml version="1.0" encoding="utf-8"?>
<calcChain xmlns="http://schemas.openxmlformats.org/spreadsheetml/2006/main">
  <c r="L50" i="3"/>
  <c r="K50"/>
  <c r="J50"/>
  <c r="I50"/>
  <c r="H50"/>
  <c r="G50"/>
  <c r="F50"/>
  <c r="E50"/>
  <c r="M49"/>
  <c r="N49" s="1"/>
  <c r="M48"/>
  <c r="N48" s="1"/>
  <c r="M47"/>
  <c r="N47" s="1"/>
  <c r="M46"/>
  <c r="N46" s="1"/>
  <c r="M45"/>
  <c r="N45" s="1"/>
  <c r="M44"/>
  <c r="N44" s="1"/>
  <c r="M43"/>
  <c r="N43" s="1"/>
  <c r="M42"/>
  <c r="N42" s="1"/>
  <c r="M41"/>
  <c r="N41" s="1"/>
  <c r="M40"/>
  <c r="N40" s="1"/>
  <c r="N39"/>
  <c r="M39"/>
  <c r="N38"/>
  <c r="M38"/>
  <c r="N37"/>
  <c r="M37"/>
  <c r="M36"/>
  <c r="N36" s="1"/>
  <c r="M35"/>
  <c r="N35" s="1"/>
  <c r="M34"/>
  <c r="N34" s="1"/>
  <c r="M33"/>
  <c r="N33" s="1"/>
  <c r="M32"/>
  <c r="N32" s="1"/>
  <c r="M31"/>
  <c r="N31" s="1"/>
  <c r="M30"/>
  <c r="N30" s="1"/>
  <c r="M29"/>
  <c r="N29" s="1"/>
  <c r="M28"/>
  <c r="N28" s="1"/>
  <c r="M27"/>
  <c r="N27" s="1"/>
  <c r="M26"/>
  <c r="N26" s="1"/>
  <c r="M25"/>
  <c r="N25" s="1"/>
  <c r="M24"/>
  <c r="N24" s="1"/>
  <c r="M23"/>
  <c r="N23" s="1"/>
  <c r="M22"/>
  <c r="N22" s="1"/>
  <c r="M21"/>
  <c r="N21" s="1"/>
  <c r="M20"/>
  <c r="N20" s="1"/>
  <c r="M19"/>
  <c r="N19" s="1"/>
  <c r="M18"/>
  <c r="N18" s="1"/>
  <c r="M17"/>
  <c r="N17" s="1"/>
  <c r="M16"/>
  <c r="N16" s="1"/>
  <c r="M15"/>
  <c r="N15" s="1"/>
  <c r="M14"/>
  <c r="N14" s="1"/>
  <c r="M13"/>
  <c r="N13" s="1"/>
  <c r="M12"/>
  <c r="N12" s="1"/>
  <c r="M11"/>
  <c r="N11" s="1"/>
  <c r="M10"/>
  <c r="N10" s="1"/>
  <c r="M9"/>
  <c r="N9" s="1"/>
  <c r="M8"/>
  <c r="N8" s="1"/>
  <c r="M7"/>
  <c r="N7" s="1"/>
  <c r="M6"/>
  <c r="N6" s="1"/>
  <c r="L5"/>
  <c r="K5"/>
  <c r="J5"/>
  <c r="I5"/>
  <c r="H5"/>
  <c r="G5"/>
  <c r="F5"/>
  <c r="E5"/>
  <c r="L50" i="1"/>
  <c r="K50"/>
  <c r="J50"/>
  <c r="I50"/>
  <c r="H50"/>
  <c r="G50"/>
  <c r="F50"/>
  <c r="E50"/>
  <c r="M49"/>
  <c r="M48"/>
  <c r="N48" s="1"/>
  <c r="M47"/>
  <c r="M46"/>
  <c r="N46" s="1"/>
  <c r="M45"/>
  <c r="M44"/>
  <c r="M43"/>
  <c r="M42"/>
  <c r="M41"/>
  <c r="M40"/>
  <c r="M39"/>
  <c r="M38"/>
  <c r="M37"/>
  <c r="M36"/>
  <c r="M35"/>
  <c r="M34"/>
  <c r="M33"/>
  <c r="M32"/>
  <c r="M31"/>
  <c r="M30"/>
  <c r="M29"/>
  <c r="M28"/>
  <c r="M27"/>
  <c r="M26"/>
  <c r="N26" s="1"/>
  <c r="M25"/>
  <c r="M24"/>
  <c r="M23"/>
  <c r="M22"/>
  <c r="N22" s="1"/>
  <c r="M21"/>
  <c r="M20"/>
  <c r="N20" s="1"/>
  <c r="M19"/>
  <c r="N19" s="1"/>
  <c r="M18"/>
  <c r="M17"/>
  <c r="M16"/>
  <c r="M15"/>
  <c r="M14"/>
  <c r="M13"/>
  <c r="M12"/>
  <c r="M11"/>
  <c r="M10"/>
  <c r="M9"/>
  <c r="M8"/>
  <c r="M7"/>
  <c r="M6"/>
  <c r="L5"/>
  <c r="K5"/>
  <c r="J5"/>
  <c r="I5"/>
  <c r="H5"/>
  <c r="G5"/>
  <c r="F5"/>
  <c r="E5"/>
  <c r="M5" i="3" l="1"/>
  <c r="N5" s="1"/>
  <c r="M50"/>
  <c r="N50" s="1"/>
  <c r="N18" i="1"/>
  <c r="N34"/>
  <c r="N6"/>
  <c r="N10"/>
  <c r="N35"/>
  <c r="N36"/>
  <c r="N38"/>
  <c r="N42"/>
  <c r="N11"/>
  <c r="N12"/>
  <c r="N14"/>
  <c r="N27"/>
  <c r="N28"/>
  <c r="N30"/>
  <c r="N43"/>
  <c r="N7"/>
  <c r="N8"/>
  <c r="N15"/>
  <c r="N16"/>
  <c r="N23"/>
  <c r="N24"/>
  <c r="N31"/>
  <c r="N32"/>
  <c r="N39"/>
  <c r="N40"/>
  <c r="N47"/>
  <c r="N44"/>
  <c r="M5"/>
  <c r="N5" s="1"/>
  <c r="N9"/>
  <c r="N13"/>
  <c r="N17"/>
  <c r="N21"/>
  <c r="N25"/>
  <c r="N29"/>
  <c r="N33"/>
  <c r="N37"/>
  <c r="N41"/>
  <c r="N45"/>
  <c r="N49"/>
  <c r="M50"/>
  <c r="N50" s="1"/>
</calcChain>
</file>

<file path=xl/sharedStrings.xml><?xml version="1.0" encoding="utf-8"?>
<sst xmlns="http://schemas.openxmlformats.org/spreadsheetml/2006/main" count="873" uniqueCount="353">
  <si>
    <t>单位：万元</t>
    <phoneticPr fontId="3" type="noConversion"/>
  </si>
  <si>
    <t>序号</t>
  </si>
  <si>
    <t>项目名称</t>
  </si>
  <si>
    <t>建设内容及规模</t>
  </si>
  <si>
    <t>总投资</t>
  </si>
  <si>
    <t>到2015年底累计完成投资</t>
    <phoneticPr fontId="3" type="noConversion"/>
  </si>
  <si>
    <t>2016年投资计划</t>
    <phoneticPr fontId="3" type="noConversion"/>
  </si>
  <si>
    <t>2016年主要建设内容</t>
    <phoneticPr fontId="3" type="noConversion"/>
  </si>
  <si>
    <t>已落实资金情况</t>
  </si>
  <si>
    <t>2016年投资完成率（%）</t>
    <phoneticPr fontId="3" type="noConversion"/>
  </si>
  <si>
    <t>与时间进度相比（%）</t>
  </si>
  <si>
    <t>土地情况</t>
  </si>
  <si>
    <t>项目进展情况</t>
    <phoneticPr fontId="3" type="noConversion"/>
  </si>
  <si>
    <t>主要存在问题或未能达到时间进度的原因</t>
  </si>
  <si>
    <t>解决措施</t>
  </si>
  <si>
    <t>开工计划</t>
    <phoneticPr fontId="3" type="noConversion"/>
  </si>
  <si>
    <t>责任单位</t>
  </si>
  <si>
    <t>备注</t>
    <phoneticPr fontId="3" type="noConversion"/>
  </si>
  <si>
    <t>开平市（44项）</t>
    <phoneticPr fontId="3" type="noConversion"/>
  </si>
  <si>
    <t>台开快速干线开平段西线工程（省道S274稔广线开平市区改线工程）</t>
  </si>
  <si>
    <t>一级公路，全长6.1公里，特大桥、大桥2438.6米/2座，双向6车道。</t>
    <phoneticPr fontId="3" type="noConversion"/>
  </si>
  <si>
    <t>2015-2018</t>
  </si>
  <si>
    <t>特大桥下部结构施工，路基桥涵施工。</t>
    <phoneticPr fontId="3" type="noConversion"/>
  </si>
  <si>
    <t>已完成土地预审工作。</t>
    <phoneticPr fontId="3" type="noConversion"/>
  </si>
  <si>
    <t>已开工</t>
    <phoneticPr fontId="3" type="noConversion"/>
  </si>
  <si>
    <t>开平市政府</t>
    <phoneticPr fontId="3" type="noConversion"/>
  </si>
  <si>
    <t>开平市交通局</t>
  </si>
  <si>
    <t>台开快速干线开平段东线工程（开平市环城公路东环段工程）</t>
  </si>
  <si>
    <t>一级公路，全长7.441公里，特大桥1512延米/座。</t>
    <phoneticPr fontId="3" type="noConversion"/>
  </si>
  <si>
    <t>特大桥下部结构施工，路基涵洞施工。</t>
    <phoneticPr fontId="3" type="noConversion"/>
  </si>
  <si>
    <t>已完成土地预审工作。</t>
  </si>
  <si>
    <t>台开快速干线开平段北线东延线一期工程（开平市环城公路北环东延线一期工程）</t>
    <phoneticPr fontId="3" type="noConversion"/>
  </si>
  <si>
    <t>一级公路，全长4.575公里，大桥657延米/1座。</t>
  </si>
  <si>
    <t>2016-2018</t>
  </si>
  <si>
    <t>征地拆迁、路基桥涵施工。</t>
    <phoneticPr fontId="3" type="noConversion"/>
  </si>
  <si>
    <t>5月份</t>
    <phoneticPr fontId="3" type="noConversion"/>
  </si>
  <si>
    <t>开工计划6月份</t>
    <phoneticPr fontId="3" type="noConversion"/>
  </si>
  <si>
    <t>开平市天然气利用工程</t>
  </si>
  <si>
    <t>近期：中压输配管网28公里、汽车加气站1座；远期：中压输配管网70公里、汽车加气站1座。</t>
    <phoneticPr fontId="3" type="noConversion"/>
  </si>
  <si>
    <t>2012-2020</t>
  </si>
  <si>
    <t>中压管网25.25公里，LNG/CNG加气站1座：60立方米LNG储罐1个，CNG储气瓶1组，站房一座，加气罩棚1座。</t>
    <phoneticPr fontId="3" type="noConversion"/>
  </si>
  <si>
    <t>中压管道沿市政道路敷设；加气站土地已落实。</t>
  </si>
  <si>
    <t>开平市城市综合管理局</t>
  </si>
  <si>
    <t>到2015年底累计完成投资7800</t>
    <phoneticPr fontId="3" type="noConversion"/>
  </si>
  <si>
    <t>广东永丰智威电气有限公司配电设备项目</t>
    <phoneticPr fontId="3" type="noConversion"/>
  </si>
  <si>
    <t>配电设备，总建筑面积9.32万平方米。</t>
    <phoneticPr fontId="3" type="noConversion"/>
  </si>
  <si>
    <t>2014-2016</t>
  </si>
  <si>
    <t>厂房施工，生产设备购置安装。</t>
    <phoneticPr fontId="3" type="noConversion"/>
  </si>
  <si>
    <t>已落实。</t>
  </si>
  <si>
    <t>翠山湖管委会</t>
  </si>
  <si>
    <t>广东建成机械设备有限公司特种压力容器罐项目</t>
    <phoneticPr fontId="3" type="noConversion"/>
  </si>
  <si>
    <t>特种压力容器罐，总建筑面积8万平方米。</t>
    <phoneticPr fontId="3" type="noConversion"/>
  </si>
  <si>
    <t>2015-2017</t>
    <phoneticPr fontId="3" type="noConversion"/>
  </si>
  <si>
    <t xml:space="preserve">翠山湖管委会    大沙镇  </t>
    <phoneticPr fontId="3" type="noConversion"/>
  </si>
  <si>
    <t>开平中立德路桥设备有限公司路桥用钢模版项目</t>
    <phoneticPr fontId="3" type="noConversion"/>
  </si>
  <si>
    <t>年产10万吨路桥用钢模版项目，总建筑面积1.2万平方米。</t>
    <phoneticPr fontId="3" type="noConversion"/>
  </si>
  <si>
    <t>2014-2018</t>
  </si>
  <si>
    <t>土建施工。</t>
    <phoneticPr fontId="3" type="noConversion"/>
  </si>
  <si>
    <t>月山镇</t>
  </si>
  <si>
    <t>总建筑面积6000平方米。</t>
    <phoneticPr fontId="3" type="noConversion"/>
  </si>
  <si>
    <t>2015-2016</t>
  </si>
  <si>
    <t>完成厂房建设。</t>
    <phoneticPr fontId="3" type="noConversion"/>
  </si>
  <si>
    <t>占地21亩，已落实。</t>
  </si>
  <si>
    <t>3月份</t>
    <phoneticPr fontId="3" type="noConversion"/>
  </si>
  <si>
    <t>三埠街道办事处</t>
  </si>
  <si>
    <t>广东炜联长城金属有限公司不锈钢管材等生产项目</t>
    <phoneticPr fontId="3" type="noConversion"/>
  </si>
  <si>
    <t>年产不锈钢板材4万吨、不锈钢管材及铝塑复合管8万吨，一期总建筑面积10万平方米。</t>
  </si>
  <si>
    <t>一期正式投产；二期约10万平方米厂房建设。</t>
    <phoneticPr fontId="3" type="noConversion"/>
  </si>
  <si>
    <t>龙胜镇
翠山湖管委会</t>
  </si>
  <si>
    <t>开平市百汇模具科技有限公司乐高玩具、大金空调注塑配件等制品生产项目</t>
    <phoneticPr fontId="3" type="noConversion"/>
  </si>
  <si>
    <t>生产乐高玩具、大金空调注塑配件等。</t>
    <phoneticPr fontId="3" type="noConversion"/>
  </si>
  <si>
    <t>2015-2017</t>
  </si>
  <si>
    <t>已办理国土证，正在进行桩基工程。</t>
    <phoneticPr fontId="3" type="noConversion"/>
  </si>
  <si>
    <t>年产LED、SMD等1亿件，总建筑面积1.5万平方米。</t>
    <phoneticPr fontId="3" type="noConversion"/>
  </si>
  <si>
    <t>2016-2017</t>
    <phoneticPr fontId="3" type="noConversion"/>
  </si>
  <si>
    <t>厂房土建施工。</t>
    <phoneticPr fontId="3" type="noConversion"/>
  </si>
  <si>
    <t>开平五联人造板有限公司中高密度纤维板生产线技改项目</t>
    <phoneticPr fontId="3" type="noConversion"/>
  </si>
  <si>
    <t>年产18万立方米中高密度纤维板生产线技改。</t>
    <phoneticPr fontId="3" type="noConversion"/>
  </si>
  <si>
    <t>2014-2017</t>
  </si>
  <si>
    <t>设备更新，厂房扩建。</t>
    <phoneticPr fontId="3" type="noConversion"/>
  </si>
  <si>
    <t>苍城镇</t>
  </si>
  <si>
    <t>开平市纳成广泰工业城</t>
    <phoneticPr fontId="3" type="noConversion"/>
  </si>
  <si>
    <t>工业厂房，总建筑面积16.1万平方米。</t>
    <phoneticPr fontId="3" type="noConversion"/>
  </si>
  <si>
    <t>2014-2016</t>
    <phoneticPr fontId="3" type="noConversion"/>
  </si>
  <si>
    <t>厂房建设、设备购置安装。</t>
    <phoneticPr fontId="3" type="noConversion"/>
  </si>
  <si>
    <t>占地80.93亩，已购地。</t>
  </si>
  <si>
    <t>水口镇</t>
  </si>
  <si>
    <t>开平市可味巧克力食品有限公司巧克力制品生产项目</t>
    <phoneticPr fontId="3" type="noConversion"/>
  </si>
  <si>
    <t>生产各类巧克力糖果，总建筑面积7000平方米。</t>
    <phoneticPr fontId="3" type="noConversion"/>
  </si>
  <si>
    <t>厂房装修，设备购置安装。</t>
    <phoneticPr fontId="3" type="noConversion"/>
  </si>
  <si>
    <t>占地18亩，已落实。</t>
  </si>
  <si>
    <t>长沙街道办事处</t>
  </si>
  <si>
    <t>冠星塑胶有限公司PVC塑胶生产项目</t>
    <phoneticPr fontId="3" type="noConversion"/>
  </si>
  <si>
    <t>生产PVC塑胶，总建筑面积4万平方米。</t>
    <phoneticPr fontId="3" type="noConversion"/>
  </si>
  <si>
    <t>厂房、设备。</t>
    <phoneticPr fontId="3" type="noConversion"/>
  </si>
  <si>
    <t>6月份</t>
    <phoneticPr fontId="3" type="noConversion"/>
  </si>
  <si>
    <r>
      <t>沙塘镇    翠山湖管委会(</t>
    </r>
    <r>
      <rPr>
        <sz val="10"/>
        <rFont val="宋体"/>
        <family val="3"/>
        <charset val="134"/>
      </rPr>
      <t>未立项</t>
    </r>
    <r>
      <rPr>
        <sz val="10"/>
        <rFont val="宋体"/>
        <family val="3"/>
        <charset val="134"/>
      </rPr>
      <t>)</t>
    </r>
  </si>
  <si>
    <t>广东皇冠胶粘公司胶粘带生产项目</t>
    <phoneticPr fontId="3" type="noConversion"/>
  </si>
  <si>
    <t>年产胶粘带2.05亿平方米。</t>
    <phoneticPr fontId="3" type="noConversion"/>
  </si>
  <si>
    <t>开平市亿展阀心有限公司水暖卫浴生产项目</t>
    <phoneticPr fontId="3" type="noConversion"/>
  </si>
  <si>
    <t>生产阀心、水暖卫浴器材。</t>
    <phoneticPr fontId="3" type="noConversion"/>
  </si>
  <si>
    <t>土建施工、设备购置安装。</t>
    <phoneticPr fontId="3" type="noConversion"/>
  </si>
  <si>
    <t xml:space="preserve"> 已办理国土证，正在进行报建手续。</t>
    <phoneticPr fontId="3" type="noConversion"/>
  </si>
  <si>
    <t>7月份</t>
    <phoneticPr fontId="3" type="noConversion"/>
  </si>
  <si>
    <t>广东铸辉钢瓶制造有限公司钢瓶生产项目</t>
    <phoneticPr fontId="3" type="noConversion"/>
  </si>
  <si>
    <t>厂房改造，设备购置</t>
    <phoneticPr fontId="3" type="noConversion"/>
  </si>
  <si>
    <t>租赁。</t>
  </si>
  <si>
    <t>龙胜镇</t>
  </si>
  <si>
    <t>到2015年底累计完成投资2008，2016年投资计划2992</t>
    <phoneticPr fontId="3" type="noConversion"/>
  </si>
  <si>
    <t>广东凯勒斯卫浴实业有限公司陶瓷洁具生产项目</t>
    <phoneticPr fontId="3" type="noConversion"/>
  </si>
  <si>
    <t>年产瓷洁具40万套，总建筑面积5.1万平方米。</t>
    <phoneticPr fontId="3" type="noConversion"/>
  </si>
  <si>
    <t>广东华艺卫浴实业有限公司卫浴产品整体配套技改项目</t>
    <phoneticPr fontId="3" type="noConversion"/>
  </si>
  <si>
    <t>生产高档陶瓷卫生洁具，总建设面积8.25万平方米。</t>
    <phoneticPr fontId="3" type="noConversion"/>
  </si>
  <si>
    <t>广东确美金属包装有限公司金属包装容器生产项目</t>
    <phoneticPr fontId="3" type="noConversion"/>
  </si>
  <si>
    <t>年产冰桶、罐、金属盒等包装产品1000万件，。总建筑面积1.33万平方米。</t>
    <phoneticPr fontId="3" type="noConversion"/>
  </si>
  <si>
    <t>广东鼎新金属包装材料有限公司金属包装材料项目</t>
    <phoneticPr fontId="3" type="noConversion"/>
  </si>
  <si>
    <t>生产各类金属包装材料。</t>
    <phoneticPr fontId="3" type="noConversion"/>
  </si>
  <si>
    <t>厂房、办公楼施工。</t>
    <phoneticPr fontId="3" type="noConversion"/>
  </si>
  <si>
    <t>开平市五金制品生产项目</t>
    <phoneticPr fontId="3" type="noConversion"/>
  </si>
  <si>
    <t>五金制品生产，包括丰源五金、乐霏卫浴、鹏鑫五金等。</t>
    <phoneticPr fontId="3" type="noConversion"/>
  </si>
  <si>
    <t>2013-2017</t>
  </si>
  <si>
    <t>开平市水暖卫浴生产项目</t>
    <phoneticPr fontId="3" type="noConversion"/>
  </si>
  <si>
    <t>水暖卫浴生产，包括锦新卫浴、汉玛克卫浴(增资扩产)、新基业金属制桶(增资扩产)、力泰五金等。</t>
    <phoneticPr fontId="3" type="noConversion"/>
  </si>
  <si>
    <t>2015-2019</t>
    <phoneticPr fontId="3" type="noConversion"/>
  </si>
  <si>
    <t>江门粤玻实业有限公司玻璃瓶生产项目</t>
    <phoneticPr fontId="3" type="noConversion"/>
  </si>
  <si>
    <t>年产14.8万吨玻璃瓶。</t>
    <phoneticPr fontId="3" type="noConversion"/>
  </si>
  <si>
    <t>2016-2019</t>
  </si>
  <si>
    <t>开平俊宏纺织有限公司高支高密牛仔布生产项目</t>
    <phoneticPr fontId="3" type="noConversion"/>
  </si>
  <si>
    <t>年产500万米高支高密牛仔布,总建筑面积1万平方米。</t>
    <phoneticPr fontId="3" type="noConversion"/>
  </si>
  <si>
    <t>2015-2016</t>
    <phoneticPr fontId="3" type="noConversion"/>
  </si>
  <si>
    <t>完成工程建设。</t>
    <phoneticPr fontId="3" type="noConversion"/>
  </si>
  <si>
    <t>证照齐全符合规划</t>
  </si>
  <si>
    <t>2月份</t>
    <phoneticPr fontId="3" type="noConversion"/>
  </si>
  <si>
    <t>到2015年底累计完成投资5000；2016年投资计划3200；已开工</t>
    <phoneticPr fontId="3" type="noConversion"/>
  </si>
  <si>
    <t>开平牵牛生化制药有限公司增资扩产项目</t>
    <phoneticPr fontId="3" type="noConversion"/>
  </si>
  <si>
    <t>生产熊果苷，总建筑面积2.6万平方米</t>
    <phoneticPr fontId="3" type="noConversion"/>
  </si>
  <si>
    <t>完成厂房建设与生产线配套工程。</t>
  </si>
  <si>
    <t>占地39亩，已落实。</t>
  </si>
  <si>
    <t>沙塘镇(未立项)</t>
  </si>
  <si>
    <t>江门产业转移工业园开平园区</t>
    <phoneticPr fontId="3" type="noConversion"/>
  </si>
  <si>
    <t>园区基础设施及配套工程</t>
    <phoneticPr fontId="3" type="noConversion"/>
  </si>
  <si>
    <t>2009-2016</t>
  </si>
  <si>
    <t>基础设施及配套工程。</t>
    <phoneticPr fontId="3" type="noConversion"/>
  </si>
  <si>
    <t>已落实。</t>
    <phoneticPr fontId="3" type="noConversion"/>
  </si>
  <si>
    <t>开平市翠山湖小微企业创业创新基地</t>
    <phoneticPr fontId="3" type="noConversion"/>
  </si>
  <si>
    <t>包括国汇工业园、翠山湖物流园、金山创客、开平市跨境电子商务快件分拣清关中心。</t>
    <phoneticPr fontId="3" type="noConversion"/>
  </si>
  <si>
    <t>2010-2017</t>
    <phoneticPr fontId="3" type="noConversion"/>
  </si>
  <si>
    <t>争取引进4家以上的小微企业。</t>
    <phoneticPr fontId="3" type="noConversion"/>
  </si>
  <si>
    <t>1月份</t>
    <phoneticPr fontId="3" type="noConversion"/>
  </si>
  <si>
    <r>
      <t>翠山湖管委会#</t>
    </r>
    <r>
      <rPr>
        <sz val="10"/>
        <rFont val="宋体"/>
        <family val="3"/>
        <charset val="134"/>
      </rPr>
      <t>#</t>
    </r>
  </si>
  <si>
    <t>开平市水口水暖卫浴小微企业创业创新基地</t>
    <phoneticPr fontId="3" type="noConversion"/>
  </si>
  <si>
    <t>建设创客工作室、电子商务平台、小微企业租金帮扶、完善公共办公区设备设施、服务平台；水暖卫浴展示中心；更新办公设备、研究技术创新。</t>
    <phoneticPr fontId="3" type="noConversion"/>
  </si>
  <si>
    <t>设创客工作室、水暖卫浴展示中心等建设。</t>
    <phoneticPr fontId="3" type="noConversion"/>
  </si>
  <si>
    <t>已完成</t>
    <phoneticPr fontId="3" type="noConversion"/>
  </si>
  <si>
    <t>水口镇##</t>
  </si>
  <si>
    <t>江门中微子试验站及配套基建工程</t>
    <phoneticPr fontId="3" type="noConversion"/>
  </si>
  <si>
    <t>建设地下洞室及隧道、地面建筑、场地道路及其他临时工程等。</t>
    <phoneticPr fontId="3" type="noConversion"/>
  </si>
  <si>
    <t>地下洞室及隧道、地面建筑、场地道路及其他临时工程等。</t>
    <phoneticPr fontId="3" type="noConversion"/>
  </si>
  <si>
    <t>办理中。</t>
    <phoneticPr fontId="3" type="noConversion"/>
  </si>
  <si>
    <t>发改局</t>
  </si>
  <si>
    <t>到2015年底累计完成投资15119；2016年投资计划8100</t>
    <phoneticPr fontId="3" type="noConversion"/>
  </si>
  <si>
    <t>开平东汇城项目</t>
  </si>
  <si>
    <t>城市综合体，总建筑面积70万平方米。</t>
    <phoneticPr fontId="3" type="noConversion"/>
  </si>
  <si>
    <t>2012-2018</t>
  </si>
  <si>
    <t>完成18万平方米的主体建筑和装修、安装设备。</t>
  </si>
  <si>
    <t>开平市农村信用合作联社营业楼建设</t>
  </si>
  <si>
    <t>水口信用社、翠山湖信用社营业楼。</t>
    <phoneticPr fontId="3" type="noConversion"/>
  </si>
  <si>
    <t>开平市农村信用合作联社</t>
  </si>
  <si>
    <t>到2015年底累计完成投资2079；2016年投资计划897</t>
    <phoneticPr fontId="3" type="noConversion"/>
  </si>
  <si>
    <t>开平市翠山湖跨境电商分拣清关中心</t>
    <phoneticPr fontId="3" type="noConversion"/>
  </si>
  <si>
    <t>租赁1.9万平方米场地，进行装修，设置跨境电商分拣清关中心。</t>
    <phoneticPr fontId="3" type="noConversion"/>
  </si>
  <si>
    <t>土建施工，设备购置。</t>
    <phoneticPr fontId="3" type="noConversion"/>
  </si>
  <si>
    <t>到2015年底累计完成投资1800;2016年投资计划1000</t>
    <phoneticPr fontId="3" type="noConversion"/>
  </si>
  <si>
    <t>江门市赤坎古镇华侨文化展示旅游项目</t>
    <phoneticPr fontId="3" type="noConversion"/>
  </si>
  <si>
    <t>建设公共配套设施和碉楼游览配套设施，新建观光景点及民宿、岭南特色商业街，塑造具有岭南建筑型制特点的骑楼街区。核心旅游区用地面积2000亩，核心区总建筑面积55万平方米。</t>
    <phoneticPr fontId="3" type="noConversion"/>
  </si>
  <si>
    <t>2015-2020</t>
    <phoneticPr fontId="3" type="noConversion"/>
  </si>
  <si>
    <t>赤坎新区征地，赤坎古镇房屋征收，新区公共基础设施（学校、道路、地下管廊等）、安置区建设。</t>
    <phoneticPr fontId="3" type="noConversion"/>
  </si>
  <si>
    <t>征收土地2500亩，未落实。</t>
  </si>
  <si>
    <t>广东省新型城镇化“2511”综合试点镇</t>
    <phoneticPr fontId="3" type="noConversion"/>
  </si>
  <si>
    <t>赤坎古镇管委会</t>
  </si>
  <si>
    <t>开平市三旧改造项目</t>
  </si>
  <si>
    <t>三旧改造，总建筑面积99.94万平方米。</t>
    <phoneticPr fontId="3" type="noConversion"/>
  </si>
  <si>
    <t>2009-2018</t>
  </si>
  <si>
    <t>土建施工。</t>
  </si>
  <si>
    <t>已办证。</t>
  </si>
  <si>
    <t>国土局</t>
  </si>
  <si>
    <t>开平市迳头污水处理厂二期项目</t>
    <phoneticPr fontId="3" type="noConversion"/>
  </si>
  <si>
    <t>处理规模2.5万立方米/日。</t>
    <phoneticPr fontId="3" type="noConversion"/>
  </si>
  <si>
    <t>PPP项目。</t>
    <phoneticPr fontId="3" type="noConversion"/>
  </si>
  <si>
    <t>水务局(开平市污水处理服务中心)未立</t>
  </si>
  <si>
    <t>开平市迳头污水处理系统管网二期工程</t>
    <phoneticPr fontId="3" type="noConversion"/>
  </si>
  <si>
    <t>新建管线26.91千米和泵站一座，改造管渠4.83公里。</t>
    <phoneticPr fontId="3" type="noConversion"/>
  </si>
  <si>
    <t>2011-2016</t>
    <phoneticPr fontId="3" type="noConversion"/>
  </si>
  <si>
    <t>二期第四阶段污水管道约4.9公里。</t>
    <phoneticPr fontId="3" type="noConversion"/>
  </si>
  <si>
    <t>水务局(开平市污水处理服务中心)##</t>
  </si>
  <si>
    <t>开平市水口镇沿江路截污管网及道路修复和河堤维修改造工程</t>
    <phoneticPr fontId="3" type="noConversion"/>
  </si>
  <si>
    <t>水口镇沿江路截污管网及道路修复和河堤维修改造工程；道路及管网约1121.8米。</t>
    <phoneticPr fontId="3" type="noConversion"/>
  </si>
  <si>
    <t>不涉及新增用地</t>
  </si>
  <si>
    <t>已开工</t>
  </si>
  <si>
    <t>开平市政府</t>
  </si>
  <si>
    <t>到2015年底累计完成投资30;2016年投资计划2370</t>
    <phoneticPr fontId="3" type="noConversion"/>
  </si>
  <si>
    <t>开平市小型农田水利重点县项目</t>
    <phoneticPr fontId="3" type="noConversion"/>
  </si>
  <si>
    <t>改造渠道133.64公里，其中衬砌渠道102.61公里，新建及改造渠系建筑物391处，改造水陂1座，改造泵站20座，河道清淤15.7公里。</t>
    <phoneticPr fontId="3" type="noConversion"/>
  </si>
  <si>
    <t>完成土地预审。</t>
  </si>
  <si>
    <t>水务局(开平市水资源开发管理中心)</t>
  </si>
  <si>
    <t>总投资7587.5；到2015年底累计完成投资5047.7；2016年投资计划2539.8</t>
    <phoneticPr fontId="3" type="noConversion"/>
  </si>
  <si>
    <t>开平碧桂园学校项目</t>
  </si>
  <si>
    <t>总建筑面积4万平方米。</t>
    <phoneticPr fontId="3" type="noConversion"/>
  </si>
  <si>
    <t>开平市小学教育基础设施建设项目</t>
    <phoneticPr fontId="3" type="noConversion"/>
  </si>
  <si>
    <t>水口镇三小、水口镇自强分教点教学楼、长沙梁金山小学教学楼、功能楼（一期）、宝源小学综合楼，总建筑面积2.5万平方米。</t>
    <phoneticPr fontId="3" type="noConversion"/>
  </si>
  <si>
    <t>教育局</t>
  </si>
  <si>
    <t>开平市中心医院全科医生规范化临床培养基地工程</t>
    <phoneticPr fontId="3" type="noConversion"/>
  </si>
  <si>
    <t>已落实</t>
    <phoneticPr fontId="3" type="noConversion"/>
  </si>
  <si>
    <t>卫计局</t>
  </si>
  <si>
    <t>开平市中医院旧楼改造工程项目</t>
    <phoneticPr fontId="3" type="noConversion"/>
  </si>
  <si>
    <t>对内儿住院楼、教学楼、伟伦楼、制剂楼、后勤楼及其他配套设施进行改造，改造面积1.66万平方米。</t>
    <phoneticPr fontId="3" type="noConversion"/>
  </si>
  <si>
    <t xml:space="preserve"> </t>
    <phoneticPr fontId="3" type="noConversion"/>
  </si>
  <si>
    <t>到2015年底累计完成投资5</t>
    <phoneticPr fontId="3" type="noConversion"/>
  </si>
  <si>
    <r>
      <t>占地面积734.34平方米，楼高九层，总建筑面积7769.84平方米</t>
    </r>
    <r>
      <rPr>
        <sz val="12"/>
        <rFont val="宋体"/>
        <family val="3"/>
        <charset val="134"/>
      </rPr>
      <t>.</t>
    </r>
    <phoneticPr fontId="3" type="noConversion"/>
  </si>
  <si>
    <t>2016年度计划投资2500</t>
    <phoneticPr fontId="3" type="noConversion"/>
  </si>
  <si>
    <t>工程形象进度：土地已落实，签约完成。</t>
  </si>
  <si>
    <t>土地未交付使用。</t>
  </si>
  <si>
    <t>总投资13110,到2015年底累计完成投资4387,2016年投资计划7373</t>
  </si>
  <si>
    <t>目前国汇工业园建设标准厂房30幢，目前已引进11家企业；开平市跨境电商创业基地：1、开平市跨境电子商务快件分拣清关中心首期基建已完成，正在进行设备调试；2、开平市金山创客空间:2015年10月8日，金山创客空间（开平市小微企业创业创新孵化基地）正式揭牌。成功引进的企业有9家，目前还有30多家小微企业有进驻意向。</t>
  </si>
  <si>
    <t>广州国立电梯有限公司电梯生产项目</t>
    <phoneticPr fontId="3" type="noConversion"/>
  </si>
  <si>
    <t>目前渠道正在进行农田灌溉放水，影响施工进展，需等秋收完成后，才可进行大规模施工。</t>
  </si>
  <si>
    <t>总投资要求改为5930</t>
  </si>
  <si>
    <t>到2015年底累计完成投资600；2016年投资计划4400。2016年度1-2月完成投资200错，应该为0</t>
    <phoneticPr fontId="3" type="noConversion"/>
  </si>
  <si>
    <t>建设起止年限201510-201812；到2015年底累计完成投资19059.05；</t>
  </si>
  <si>
    <t>建设起止
年限</t>
    <phoneticPr fontId="3" type="noConversion"/>
  </si>
  <si>
    <r>
      <t>建设起止年限2</t>
    </r>
    <r>
      <rPr>
        <sz val="12"/>
        <color rgb="FFFF0000"/>
        <rFont val="宋体"/>
        <family val="3"/>
        <charset val="134"/>
      </rPr>
      <t>01610-201906</t>
    </r>
    <phoneticPr fontId="3" type="noConversion"/>
  </si>
  <si>
    <t>1、三旧改造工作小组仍需进一步加强。2、各改造地块进度及改造成效监管力度仍需加强。3、改造中遇到的问题、难题，暂未能找到相关政策及仿效做法。4、改造过程中协调拆迁的工作比较艰巨，需要一定的人力物力去完成，而且需时也比较长。5、各改造领导小组对遇到问题及时反馈三旧改造办公室，由办公室汇总汇报市政府。</t>
  </si>
  <si>
    <t xml:space="preserve">
    正在办理加气站报建手续。</t>
    <phoneticPr fontId="3" type="noConversion"/>
  </si>
  <si>
    <t>经济不景气，市场对已建好的1.3号厂房反应冷淡，资金回笼难，业主拟放慢建设进度。</t>
  </si>
  <si>
    <t>广东凯美电子有限公司LED、SMD生产材料项目</t>
    <phoneticPr fontId="3" type="noConversion"/>
  </si>
  <si>
    <t>月份</t>
    <phoneticPr fontId="3" type="noConversion"/>
  </si>
  <si>
    <t>工程形象进度：开始基桩工程</t>
  </si>
  <si>
    <t>由于历史遗留问题，制剂楼没有相关的产权资料。</t>
  </si>
  <si>
    <t>1、地块已完成钻探勘察工程，实现通电，施工队开始进场。2、项目已完成可行性报告和环评报告，正在进行项目立项工作。3、和翠山湖规建办进行沟通衔接，图纸细节方面局部修改中。</t>
  </si>
  <si>
    <t>国家PPP项目配套政策和操作指引近期才出台，本地区缺乏实施经验；PPP操作程序较为复杂，前期筹备过程费时较长。</t>
  </si>
  <si>
    <t>存在的主要问题及建议：部分供水管线冲突，需迁移。</t>
  </si>
  <si>
    <t>2014年度建设项目于2015年9月24日开工，已完成工程形象进度95%；2015年度建设项目于2015年11月23日开工,已完成工程形象进度90%；2016年度建设项目完成施工招标，目前正在施工中。</t>
  </si>
  <si>
    <t>完成招标工作，正进行征地拆迁及施工前准备工作。</t>
  </si>
  <si>
    <t>现阶段，开平市跨境电子商务快件分拣清关中心第一期已完成办公辅助楼的装修和仓库改造工程等基建工程，其中仓库改造主要包括防火墙进行拆除和地面整理，月台外地面延伸、围墙建设、雨棚制作、监管区护栏建设、屋顶防水处理和内部装修等系列硬件设施的改造；目前设备安装已完成，已开始试运行。</t>
  </si>
  <si>
    <t xml:space="preserve"> 已办理国土证，正在进行桩基工程。</t>
  </si>
  <si>
    <t>1、占用基本农田 2000亩，需调整农田面积较大，调规存较大难度，需江门向省争取更大支持。2、用地需上级部门审批，需时较长，希望江门在省审批方面加强沟通支持，争取缩短时间。3、赤坎新区现状有2回110kV高压线路穿越地块范围，需上级相关部门将上述高压线迁移到规划地块的外围。</t>
  </si>
  <si>
    <t>1-6月江门市重点项目建设完成情况汇总表（开平）</t>
  </si>
  <si>
    <t>2016年度1-6月完成投资</t>
  </si>
  <si>
    <t>西环大桥正进行引桥、主桥桩基、立柱、承台、系梁等施工，完成主墩承台100%，桩基65%，立柱11%，系梁5%，盖梁3%。路基标软基处理工程施工完成90%，杜溪桥已经开展桩基施工，完成桩基54%，立柱21%。</t>
  </si>
  <si>
    <t>东环大桥完成北岸引桥下部构造的80%，完成主墩承台100%，完成主桥跨0#块施工，完成桥梁标路基软基处理完成填土预压工作75%。路基标已完成90%软基处理工程施工，中小桥桩基已完成5%。</t>
  </si>
  <si>
    <t>1、水口镇三小（一期）工程已完成挖桩工作，正办理验桩手续。2、水口镇自强分教点教学楼工程主体已封项，准备彻砖封墙。3、长沙梁金山小学教学楼、功能楼（一期）工程两幢教学楼均完成二层构造柱的建设，正在做模板；功能楼已完成首层的构造柱建设。4、长沙宝源小学综合楼工程主体已封顶，墙体彻砖工程已完成50%。</t>
  </si>
  <si>
    <t xml:space="preserve">1、2016年6月13日，完成所有打桩工程，共146支桩（原103支，后设计增加43支），工程即将进入试（验）桩阶段。                                                     2、2016年6月22日，卸载桩机，钩机开挖清理场地，运载设备准备加压试桩。 </t>
  </si>
  <si>
    <t>主要存在问题：一、建设资金不到位，医改后本院每月减少政策性利润近110万元，东兴门诊铺位第五次流拍，建设资金难以落实。                                         二、前期施工单位报建进度落后较多，总体施工进度未达到预期目标。                 建议：一、加快落实项目建设资金。                                            二、加强与各单位、部门沟通，加快进度追赶预期目标。</t>
  </si>
  <si>
    <t xml:space="preserve">工程形象进度：
1、办理相关规划报建手续。
2、已完成编制工程预算。    </t>
  </si>
  <si>
    <t xml:space="preserve">目前已完成建筑主体结构及室内外装修，生产设备安装调试完成90%，预计8月份投产。                                                                                                 </t>
  </si>
  <si>
    <t xml:space="preserve"> 目前9-15幢（2.3期共18万㎡，包括两层地下室3.6万㎡）完成打桩工程，正进行地下室土方开挖，已完成65%，预计8月完成地下室的建设；其中15幢（无地下室）已完成10层建筑主体，整体建设工程顺利。</t>
  </si>
  <si>
    <t>幼儿园教学楼主体结构封顶（3层共3000平方），室内装修中，计划今年9月投入使用；小学教学楼（5层共5000平方）及综合馆（3层共4200㎡）已完成主体结构并进行室内外装修；教工宿舍楼基础建设中；学生宿舍已完成主体结构3层，项目进展顺利。</t>
  </si>
  <si>
    <t xml:space="preserve">工程形象进度：地基地质钻探，厂房建设设计 </t>
  </si>
  <si>
    <t xml:space="preserve">工程形象进度：已完成厂房主体工程建设，进行生产设备安装和调试。   </t>
  </si>
  <si>
    <t>1、一期工程已全部竣工，于2016年3月正式投产创造效益。冷轧车间共4台冷轧机已全部投入使用；制管车间原安装的生产线已调试到位并投入生产使用，将陆续增加生产线。
2、二期用地已完全交付使用，外围墙修建完成，正在办理报建手续，筹备土地平整工程中。</t>
  </si>
  <si>
    <t>1、进行数据审计查漏补缺时发现统计数据漏填土地购置费，现补充土地购置费用、土地钻探勘察费用和建筑图纸设计费用；
2、项目总投资为6000万元，由于图纸设计变更原建设规模增加为19314.75平方米。</t>
  </si>
  <si>
    <t>项目已全面完成厂房改造工程，全自动生产线设备已完成安装和调试工作，待取得生产许可证后即可进行试产。</t>
  </si>
  <si>
    <t>截止至2016年6月30日，江门中微子实验配套基建工程斜井洞挖924米，竖井洞挖405米，由于斜井涌水影响，斜井部分施工无进展，6月份斜井抽水系统投入使用，截止到目前为止，斜井正为恢复施工最准备。预计7月中旬斜井可以恢复正常施工。</t>
  </si>
  <si>
    <t>已办理立项、报建，基建主体建设大部分已经完成，准备设计生产设备。</t>
  </si>
  <si>
    <t>主体厂房已完工,生产设备大部分已安装完毕，调试运行。</t>
  </si>
  <si>
    <t>已完成用地拍卖、发改立项程序，办理好工商、税务、国土等证照，施工方准备进场。</t>
    <phoneticPr fontId="3" type="noConversion"/>
  </si>
  <si>
    <t>1、划定堤东路为第1期工作面，签约完成率过半。2、《关于赤坎圩镇文物保护与整体改建项目房屋征收补偿方案（意见稿）》公开征求意见。3、通过土地调规，预计今年底完成。4、融资12.5亿元落实，首期4亿元到账。5、新区一期723.8亩土地征地工作正在推进。6、加快推进征收前准备：建筑物调查测量工作，未登记建筑调查、认定、处理工作，选定临时安置板房地址，确定了建设主体和板房设计。7、《开平市赤坎镇概念性总体规划》等四个规划已公示结束。组织人民医院、卫生院、有关学校搬迁可行性研究。8、已完成赤坎古镇保护开发社会稳定风险分析报告。9、已向市政府提出审议拟与中信公司签订的有关协议的请示，市政府正在征求部门意见。</t>
  </si>
  <si>
    <t>1、3号厂房已建成，目前已完成道路地下管道工程、机电安装工程、电梯安装工程；园区公共配套设施在建；4、5号厂房完成打桩，正在办理报建手续。</t>
  </si>
  <si>
    <t>力泰：厂房3已封顶，厂房2已封顶，厂房1已封顶。外墙装修完工。                  新基业：1号、2号厂房以封顶，外墙瓷砖安装基本完成，正在对周边地下管线、道路配套及地台施工。                                                                             汉玛克：1号厂房已装修好，外部围栏已拆；2号厂房一层已建好，目前在建第二层。                  锦新：厂房1和厂房2装饰外墙完工，厂房3和4已封顶，准备装饰外墙，厂房5和厂房6已竖三层柱。</t>
  </si>
  <si>
    <t>1、总投资、15年完成投资、16年计划完成投资三项数据与实际不符，实际总投资是13110万元;至2015年底完成投资总数是4387万元；2016年度计划投资总数是7373万元，建议作相应的调整。                                                                             2、汉玛克公司反映由于过年以来一直雨水不断，影响工程进度，预计10月份可以按照计划完成。</t>
  </si>
  <si>
    <t>Ａ区：
1、硬件方面：①引导已引进的生活超市提交装修方案、装修员工餐厅。②开始装修创客工位以及工作室。
2、软件方面：①6月22日举办一场《精益生产》研讨会。②6月24日举办《腾计划》电商培训班。③6月28日举办《工业设计》研讨会。④每两月举办一场有创业导师、风投参与的创客项目路演。⑤每月举办一次纳智汇电商沙龙。⑥每季度举办一次科技政策宣讲会议
3、申请设立开平水暖卫浴电商城，待审批。
Ｂ区：
1、大型多功能会议厅施工进行中；
2、水龙头文化主题酒店施工进行中；
3、水龙头历史文化长廊方案设计进行中；
4、B2B电商平台探索中。
C区：                                                                              创新中心正在进行设备更新的采购计划。</t>
  </si>
  <si>
    <t>已完成树木修剪、搬迁，完成道路雨水排水管、检查井约1000米；现由于要进行自来水管搬迁工作，才能继续工程建设，所以工程暂缓建设。</t>
  </si>
  <si>
    <t>由于要把自来水管搬迁才能继续工程建设，所以工程暂缓建设。（该项目2015年12月上报的总投资是2400万元，但由于当时还未进行项目招投标，总投资额是根据项目方案估算的，招投标后确定项目的总投资额为1552万元，现建议将项目总投资额调整为1552万元。）</t>
  </si>
  <si>
    <t xml:space="preserve">"工程进度：  
    2016年计划投资额2500万元，包括：敷设市政管网25.25km，加气站1座。
    截至2016年6月30日，完成中压管网敷设14.6km:，加气站尚未开工,累计投资1000万。"
</t>
    <phoneticPr fontId="3" type="noConversion"/>
  </si>
  <si>
    <t>已完成一期厂房基建工程;宿舍楼、办公楼正在安装水电、门窗，内外装修工程。</t>
  </si>
  <si>
    <t>已完成了平整土地、打桩、工程勘察、工程设计,已完成土地招拍挂手续， 已办理环评等手续,生产车间：已开好建筑基底红线，进行土建施工。</t>
  </si>
  <si>
    <t>1、项目厂房主题建筑已经全面完成；宿舍楼、成型车间：外墙装修完毕，正在拆排栅及进行室内装修；原料车间：正在安装钢铁框架。空压机房及配电房：完成主体建设，正在挖电缆沟。</t>
  </si>
  <si>
    <t>目前迳头污水处理厂二期工程PPP项目公开招标工作已完成，项目正在实施中。</t>
  </si>
  <si>
    <t>迳头污水处理管网二期工程前三阶段全部完成，现正进行第四阶段项目（新昌、荻海片区）：目前沉井施工已基本完成，顶管施工已完成2500米，DN400-DN500开挖管道已完成800米，完成工程量约占年度工程量的68%左右。</t>
  </si>
  <si>
    <t xml:space="preserve"> 6月投入1620万元，已完成主体工程建设，已设备搬迁，进入试产阶段。</t>
  </si>
  <si>
    <t>6月投入2650万元，已完成项目的报建手续及桩基工程，正在进行主体工程建设，完成项目一期主体工程60%。</t>
  </si>
  <si>
    <t>6月投入2180万元，已办理国土证，正在进行桩基工程。已租赁国汇一座厂房并完成设备安装。</t>
  </si>
  <si>
    <t xml:space="preserve"> 开平市丰源五金制品有限公司已完成厂房建设，进入投产阶段。开平市乐霏卫浴科技有限公司已完成厂房建设，正在安装设备；开平市鹏鑫五金制品有限公司已办理国土证，正在进行报建手续，预计2016年8月份开工建设。</t>
  </si>
  <si>
    <t>6月投入投入1670万元，园区内部和外部道路建设基本完善，已经形成接驳高速公路、国道、省道以及中心城区的方便快捷的道路交通网络。园区生活性基础设施建设也日益完备。通信、供电、供水、污水处理厂、客运站、物流中心、商业中心、员工村等配套设施已完工，大部分已投入使用。翠山湖公园、东延线工程、翠山湖幼儿园、翠山湖电信营业厅已开始动工建设。江门产业转移工业园开平园区目前投产企业45家，其中规上企业19间，以及在建企业15家。翠山湖消防站，已完成招投标工作，准备进场施工;翠山湖城南三路，正在办理工程报建等前期手续。</t>
  </si>
  <si>
    <t xml:space="preserve">1、“氮肥厂”改造地块、“富琳裕邦”改造项目、“发电厂”项目已全面开展建筑工程施工；2、“侨园宾馆”改造地块项目已完成验收手续；3、“石油气”周边地块改造项目中，天御云景项目的第一幢已验收，开平市级全民健身体育广场已经完成建设跑道、篮球场、羽毛球场、足球场、停车场等设施，正在办理验收手续；4、对各改造地块实行跟踪监管，争取完成初定的各项任务。 </t>
  </si>
  <si>
    <t>翠山湖信用社营业楼整个项目工程已经竣工验收。
水口信用社营业楼主体工程、配电房、消防水池土建工程已完成，正在进行室内装饰工程及水电、消防安装工程。</t>
  </si>
  <si>
    <t>预备项目5项</t>
  </si>
  <si>
    <t xml:space="preserve">江门港开平市新港区（口岸）码头建设项目 </t>
  </si>
  <si>
    <t>2016-2020</t>
  </si>
  <si>
    <t>预留土地287亩</t>
  </si>
  <si>
    <t>科工商贸局</t>
  </si>
  <si>
    <t>开平市嘉仁乳胶设备制造有限公司</t>
  </si>
  <si>
    <t>已购地，用地符合工业用地标准</t>
  </si>
  <si>
    <t>手续办理中</t>
  </si>
  <si>
    <t>地块已完成土地平整和“三通一平”工程，并成立开平市金牛山投资有限公司进行投资管理；已签订投资合同</t>
  </si>
  <si>
    <t>龙胜镇汽配创业创新基地</t>
  </si>
  <si>
    <t>开平市固废综合处理中心一期工程</t>
  </si>
  <si>
    <t>土地预审中</t>
  </si>
  <si>
    <t>一、根据2015年11月16日市长会议精神和12月9日专家论证会意见建议对该项目可行性研究报告进一步修改完善，该项目投资估算金额变更为52921.19万元。                                                               二、目前已完成前期工作：1、选址报告书；2、地形测量；3、确定边界红线及埋界桩；4、立项申请报告；5、环卫专规（2014－2020）；6、可行性研究报告；7、总体规划；8、节能评估报告；9、土地调规；10、水土保持方案报告；11、地质勘察报告；12、地质灾害报告；13、百合镇总体规划修编；14、百合镇征占林地可行性报告；15、一期建设用地征占用林地报批手续；16、矿产压覆资源查询；17、确定咨询公司；18、征地方案及土地确权。                                                                                                                        三、正在进行中的前期工作：1、环卫专项规划报告；2、社会稳定风险评估报告；3、三个报告编制；4、土地预审。</t>
  </si>
  <si>
    <t>受大环境的影响，特别是罗定事件发生后，周边村民“邻避心理”严重，造成项目稳评和环卫专规环评以及征地拆迁等需公众参与的工作推进难度加大。                                                               工作措施及建议：1、迅速落实启动项目建设资金，确保征地拆迁如期完成；2、尽快制定项目落地周边的优惠政策（如征地拆迁和就业优先安置等），以便于开展群众思想工作，争取周边村民的支持和理解；3、落实责任制，实现无缝对接，保证各项工作如期完成；4、加大宣传力度。</t>
  </si>
  <si>
    <t>开平市城市综合管理局（PPP项目。）</t>
  </si>
  <si>
    <t>总投资52921；</t>
  </si>
  <si>
    <t>原预留土地287亩因市城市规划及航道和港区水域通航靠泊条件等问题需重新选址，新港区建设用地选址在研究中。根据3月30日余雪俊市长召开的新港区（口岸）建设工作会议精神，分别于4月6日、4月11日由市工业资产经营公司和我局牵头组织相关部门召开了关于新港区（口岸）建设项目选址问题的现场协调会议。4月6日的会议前各部门参会人员乘坐海事处执法巡逻船共同勘察了从三埠港至水口联竹村委会的潭江航道及两岸河堤情况。5月上旬，三埠港公司向上级公司提交新港区（口岸）建设用地调整请示，相关工作正研究中。</t>
  </si>
  <si>
    <t>因城市规划以及航道和港区水域通航靠泊条件等问题，江门港开平市新港区（口岸）码头建设项目的工程原预留土地有待调整，有关事项正在研究中。</t>
  </si>
  <si>
    <t>开平市泰业五金制品有限公司五金制品项目</t>
    <phoneticPr fontId="43" type="noConversion"/>
  </si>
  <si>
    <t>正在办理申请用地指标相关手续,上报规划部门审批,准备进入地块挂拍程序</t>
  </si>
  <si>
    <t>1、地块已完成土地平整工程，并成立开平市金牛山投资有限公司进行投资管理；
2、项目地块于2016年5月17日在江门市公共资源交易网公告挂牌出让。</t>
    <phoneticPr fontId="43" type="noConversion"/>
  </si>
  <si>
    <t>已经落实</t>
    <phoneticPr fontId="3" type="noConversion"/>
  </si>
  <si>
    <t>1-7月江门市重点项目建设完成情况汇总表（开平）</t>
  </si>
  <si>
    <t>2016年度1-7月完成投资</t>
  </si>
  <si>
    <t>1、一期工程已全部竣工，于2016年3月正式投产创造效益。一期所有生产线已装备调试完成并全部投入使用。
2、二期用地已完全交付使用，外围墙修建完成，正在办理报建手续，现已开展地块除草等土地平整工程。</t>
  </si>
  <si>
    <t>1、地块已完成钻探勘察工程，实现通电。2、项目已完成可行性报告、环评报告和建筑设计图纸绘制，已办理建设用地规划许可证和基地红线图，正在办理建设工程规划许可证。</t>
  </si>
  <si>
    <t>项目总投资为6000万元。</t>
  </si>
  <si>
    <t>11月份</t>
    <phoneticPr fontId="3" type="noConversion"/>
  </si>
  <si>
    <t>主体厂房已完工,生产设备大部分调试、安装完毕，试生产。</t>
  </si>
  <si>
    <t>已办理立项、报建，基建主体建设已经完成，正在进行计生产设备安装、调试。</t>
  </si>
  <si>
    <t>项目已全面完成厂房改造工程，全自动生产线设备已完成安装和调试工作，7月中旬顺利通过环评复检，预计8月下旬取得生产许可证后即可进行试产。</t>
  </si>
  <si>
    <t>10月份</t>
    <phoneticPr fontId="3" type="noConversion"/>
  </si>
  <si>
    <r>
      <rPr>
        <b/>
        <sz val="10"/>
        <rFont val="宋体"/>
        <family val="3"/>
        <charset val="134"/>
        <scheme val="minor"/>
      </rPr>
      <t>(已完成总投资)</t>
    </r>
    <r>
      <rPr>
        <sz val="10"/>
        <rFont val="宋体"/>
        <family val="3"/>
        <charset val="134"/>
        <scheme val="minor"/>
      </rPr>
      <t xml:space="preserve">目前已完成建筑主体结构及室内外装修，生产设备安装调试已完成，预计8月份投产。 </t>
    </r>
  </si>
  <si>
    <t xml:space="preserve"> 目前9-15幢（2.3期共18万㎡，包括两层地下室3.6万㎡）完成打桩工程，正进行地下室土方开挖，已完成80%，预计10月完成地下室的建设；其中15幢（16层无地下室）已完成14层建筑主体，整体建设工程顺利。</t>
  </si>
  <si>
    <t>幼儿园教学楼主体结构封顶（3层共6000㎡），室内装修中，计划明年3月投入使用；小学教学楼（5层共12300㎡）已完成主体结构，室内正在装修，及综合馆（3层共4300㎡）主体结构已封顶，室内抹灰至二层；教工宿舍楼（16层共1.7万㎡）正进行四层板模板施工；学生宿舍（6层共6000㎡）已封顶，整体项目进展顺利。</t>
  </si>
  <si>
    <t>完成地质钻探，正在办理报建等相关的手续，因企业发展计划变动，厂房规划设计改变，进场施工建设时间顺延。</t>
  </si>
  <si>
    <r>
      <rPr>
        <b/>
        <sz val="10"/>
        <rFont val="宋体"/>
        <family val="3"/>
        <charset val="134"/>
        <scheme val="minor"/>
      </rPr>
      <t>（已完成总投资）</t>
    </r>
    <r>
      <rPr>
        <sz val="10"/>
        <rFont val="宋体"/>
        <family val="3"/>
        <charset val="134"/>
        <scheme val="minor"/>
      </rPr>
      <t xml:space="preserve">已完成厂房主体工程建设，进行生产设备安装和调试。   </t>
    </r>
  </si>
  <si>
    <t xml:space="preserve"> 7月投入1720万元，已完成主体工程建设，已设备搬迁，进入试产阶段。</t>
  </si>
  <si>
    <t>7月投入1850万元，已完成项目的报建手续及桩基工程，正在进行主体工程建设，完成项目一期主体工程62%。</t>
  </si>
  <si>
    <t>7月投入1825万元，已办理国土证，正在进行桩基工程。已租赁国汇一座厂房并完成设备安装。</t>
  </si>
  <si>
    <t>7月投入投入2103万元，园区内部和外部道路建设基本完善，已经形成接驳高速公路、国道、省道以及中心城区的方便快捷的道路交通网络。园区生活性基础设施建设也日益完备。通信、供电、供水、污水处理厂、客运站、物流中心、商业中心、员工村等配套设施已完工，大部分已投入使用。翠山湖公园、东延线工程、翠山湖幼儿园、翠山湖电信营业厅已开始动工建设。江门产业转移工业园开平园区目前投产企业45家，其中规上企业19间，以及在建企业15家。翠山湖消防站，已完成招投标工作，准备进场施工;翠山湖城南三路，正在办理工程报建等前期手续。</t>
  </si>
  <si>
    <t>开平市跨境电子商务快件分拣清关中心第一期已完成办公辅助楼的装修和仓库改造工程等基建工程，其中仓库改造主要包括防火墙进行拆除和地面整理，月台外地面延伸、围墙建设、雨棚制作、监管区护栏建设、屋顶防水处理和内部装修等系列硬件设施的改造；目前设备安装已完成，已开始试运行。</t>
  </si>
  <si>
    <t>1、水口镇三小（一期）工程已完成测桩，准备进行主体土建工程施工。2、水口镇自强分教点教学楼工程主体已封顶，已完成内外墙装饰。3、长沙梁金山小学教学楼、功能楼（一期）工程教学楼（一）完成四层构造柱的建设，教学楼（二）已封顶，完成三层墙体砌砖，功能楼完成一层的构造柱建设。4、长沙宝源小学综合楼工程主体已封顶，墙体彻砖已完成，正在进行外墙施工。</t>
  </si>
  <si>
    <t>存在的主要问题及建议：市场不景气，企业已放缓进度。</t>
  </si>
  <si>
    <t>力泰：厂房3已封顶，厂房2已封顶，厂房1已封顶。外墙装修完工。周边配套设施施工                                                                 新基业：1号、2号厂房以封顶，外墙瓷砖安装基本完成，正在对周边地下管线、道路配套及地台施工。                                                                             汉玛克：1号厂房已装修好，外部围栏已拆；2号厂房一层、二层已建好。                 锦新：厂房1和厂房2装修外墙完工；厂房3已装修外墙中，厂房4开始装修外墙，厂房5和厂房6已封顶。</t>
  </si>
  <si>
    <t>1、总投资、15年完成投资、16年计划完成投资三项数据与实际不符，希望中期能做调整。                                                                             2、汉玛克公司反映由于过年以来一直雨水不断，影响工程进度，预计10月份可以按照计划完成。</t>
  </si>
  <si>
    <t xml:space="preserve">Ａ区：
1、硬件方面：①装修生活超市以及员工餐厅。②装修创客工位以及工作室。
2、软件方面：①7月14日举办小微企业融资专题研讨会。②7月19日举办电子商务助力外贸稳增长工作会议。③每两月举办一场有创业导师、风投参与的创客项目路演。④每季度举办一次科技政策宣讲会议
3、申请设立开平水暖卫浴电商城，待审批。
Ｂ区：
1、大型多功能会议厅竣工；
2、水龙头文化主题酒店施工进行中；
3、水龙头历史文化长廊方案设计进行中；
4、B2B电商平台探索中。
C区：                                                                              创新中心正在进行设备更新的采购计划。
</t>
  </si>
  <si>
    <t>已完成树木修剪、搬迁，完成道路雨水排水管、检查井约1000米；自来水管搬迁工作已完成，正在开挖排污管网。</t>
  </si>
  <si>
    <t>西环大桥已完成主墩承台施工，完成桩基67%，立柱11%，系梁5%，盖梁3%。路基标软基处理工程施工完成90%，杜溪桥已经开展桩基施工，完成桩基60%，立柱21%。</t>
  </si>
  <si>
    <t>东环大桥完成北岸引桥下部构造的80%，完成南岸引桥下部构造的50%，完成主塔施工40%，完成桥梁标路基软基处理完成填土预压工作95%。路基标已完成90%软基处理工程施工，中小桥桩基已完成5%。</t>
  </si>
  <si>
    <t>已完成项目驻地建设，路基已进场施工。</t>
  </si>
  <si>
    <t>6月份</t>
    <phoneticPr fontId="3" type="noConversion"/>
  </si>
  <si>
    <t>土地正在平整未交付使用。</t>
  </si>
  <si>
    <t>工程形象进度：基桩工程完成</t>
  </si>
  <si>
    <t>项目调整（建筑面积调整为2.7万平方米，2016年1-7月累计投入资金2541万元(购地款、设计勘察费、基桩工程）。</t>
  </si>
  <si>
    <t xml:space="preserve"> 截止至2016年6月30日，江门中微子实验配套基建工程斜井洞挖948米，竖井洞挖405米，由于竖井涌水影响，竖井部分施工无进展，斜井已恢复正常施工。预计8月初竖井可以恢复正常施工。
    下月施工计划竖井恢复施工。地面建筑报建手续的办理，以及消防审批等手续办理。</t>
  </si>
  <si>
    <t>迳头污水处理管网二期工程前三阶段全部完成，现正进行第四阶段项目（新昌、荻海片区）：目前沉井施工已基本完成，顶管施工已完成2500米，DN400-DN500开挖管道已完成800米，完成工程量约占年度工程量的74%左右。</t>
  </si>
  <si>
    <t xml:space="preserve">1、2016年6月30日，验桩试件进场完毕，开始进行静载试验法验桩项目（共3支）。                                                     2、2016年7月5日，完成3支静载试验桩检测，撤离试压件，并开始开挖桩基准备进行低应变动检测。                                                                 3、2016年7月10日，完成所有桩基检测项目（包括3支静载试验、42支低应变动试验），其中2支存在缺陷并发出书面修改通知。                                            4、2016年7月11日，按要求完成桩检缺陷修改，开始承台地面开挖浇筑工程。                         5、2016年7月16日，完成B、C轴承台钢筋绑扎及浇筑，并开始A轴承台开挖（由于开挖土方量大，故分段施工），7月24日完成A轴承台钢筋绑扎及浇筑。                       6、2016年7月26,开始地梁开挖，预计月底完成地梁浇筑。                                                                                                                                                                      </t>
  </si>
  <si>
    <t>主要存在问题：建设资金不到位，医改后本院每月减少政策性利润近110万元，东兴门诊铺位第五次流拍，建设资金难以落实。                                                          建议：加快落实项目建设资金。</t>
  </si>
  <si>
    <t>已办结规划相关证件，现办理房屋安全鉴定及消防审核。</t>
  </si>
  <si>
    <t xml:space="preserve">1、“氮肥厂”改造地块、“富琳裕邦”改造项目、“发电厂”项目已全面开展建筑工程施工；2、“侨园宾馆”改造地块项目已完成验收手续；3、“石油气”周边地块改造项目中，天御云景项目的第一幢已验收，开平市级全民健身体育广场已经完成建设跑道、篮球场、羽毛球场、足球场、停车场等设施，完成验收手续；4、对各改造地块实行跟踪监管，争取完成初定的各项任务。 </t>
  </si>
  <si>
    <t>已完成了平整土地、工程勘察、工程设计,已完成土地招拍挂手续， 已办理环评等手续,生产车间：已开好建筑基底红线，进行土建施工,基建打桩大部分一完成。</t>
  </si>
  <si>
    <t>项目厂房主题建筑已经全面完成；宿舍楼、成型车间：外墙装修完毕，正在拆排栅及进行室内装修；原料车间：正在安装钢铁框架。空压机房及配电房：完成主体建设，正在挖电缆沟。</t>
    <phoneticPr fontId="3" type="noConversion"/>
  </si>
  <si>
    <t>2016年计划投资额2500万元，包括：敷设市政管网25.25km，加气站1座。
    截至2016年7月31日，完成中压管网敷设16.2km,累计投资1050万。</t>
  </si>
  <si>
    <t>水口信用社营业楼马路出入口的开设（位于开平市水口镇江水路）。</t>
  </si>
  <si>
    <t>1、第一工作面公房住宅租户已搬迁完毕，控制物业30户。2、融资12.5亿元落实，到账9.5亿元。3、市政府同意就《开平市人民政府关于赤坎圩镇整体改建开发项目房屋征收补偿方案》公开征求意见，正准备发布公告。4、加快推进征收准备：已基本完成赤坎圩镇建筑物调查测量工作；正在开展未登记建筑调查、认定、处理工作；第一期过渡安置区已动工建设，预计10月完工。5、通过目前土地利用总体规划中期调整对项目涉及基本农田进行调整，预计今年底完成。赤坎新区用地正按计划进行调规。6、赤坎新区一期723.8亩土地征地工作，共计11条自然村，已完成8条自然村的上户签名工作。涉百合镇地块的征收工作正在推进。7、《开平市赤坎镇概念性总体规划》等四个关键性规划已公示结束，其它相关规划按计划逐步完成。正组织市第二人民医院、镇卫生院和有关学校等搬迁可行性研究。8、已完成赤坎古镇保护开发社会稳定风险分析报告，正在对风险分析报告进行风险评估。9、已向市提出审议拟与中信公司签订的有关协议的请示，待批复。10、已启动赤坎新区第一期建设工程前期工作。</t>
  </si>
  <si>
    <t>1、项目用地需要上级部门审批，需时较长，这与项目建设时间的紧迫要求存在较大的矛盾，希望上级部门给予支持，争取缩短审批时间。
2、征地工作未能突破，影响新镇区动工建设。我镇将进一步配强征地工作组力量，深入做好重点户的工作，尽快完成一期征地任务。</t>
  </si>
</sst>
</file>

<file path=xl/styles.xml><?xml version="1.0" encoding="utf-8"?>
<styleSheet xmlns="http://schemas.openxmlformats.org/spreadsheetml/2006/main">
  <numFmts count="3">
    <numFmt numFmtId="43" formatCode="_ * #,##0.00_ ;_ * \-#,##0.00_ ;_ * &quot;-&quot;??_ ;_ @_ "/>
    <numFmt numFmtId="176" formatCode="0_);[Red]\(0\)"/>
    <numFmt numFmtId="177" formatCode="0.0%"/>
  </numFmts>
  <fonts count="64">
    <font>
      <sz val="12"/>
      <name val="宋体"/>
      <charset val="134"/>
    </font>
    <font>
      <sz val="12"/>
      <name val="宋体"/>
      <charset val="134"/>
    </font>
    <font>
      <b/>
      <sz val="28"/>
      <name val="宋体"/>
      <charset val="134"/>
      <scheme val="major"/>
    </font>
    <font>
      <sz val="9"/>
      <name val="宋体"/>
      <charset val="134"/>
    </font>
    <font>
      <b/>
      <sz val="10"/>
      <name val="宋体"/>
      <charset val="134"/>
      <scheme val="major"/>
    </font>
    <font>
      <sz val="12"/>
      <color rgb="FFFF0000"/>
      <name val="宋体"/>
      <charset val="134"/>
    </font>
    <font>
      <b/>
      <sz val="12"/>
      <name val="宋体"/>
      <charset val="134"/>
    </font>
    <font>
      <sz val="10"/>
      <name val="宋体"/>
      <charset val="134"/>
    </font>
    <font>
      <b/>
      <sz val="12"/>
      <color rgb="FFFF0000"/>
      <name val="宋体"/>
      <charset val="134"/>
    </font>
    <font>
      <b/>
      <sz val="10"/>
      <name val="宋体"/>
      <charset val="134"/>
    </font>
    <font>
      <sz val="12"/>
      <color indexed="8"/>
      <name val="宋体"/>
      <charset val="134"/>
    </font>
    <font>
      <sz val="10"/>
      <color rgb="FFFF0000"/>
      <name val="宋体"/>
      <charset val="134"/>
    </font>
    <font>
      <sz val="10"/>
      <color indexed="8"/>
      <name val="宋体"/>
      <charset val="134"/>
    </font>
    <font>
      <sz val="12"/>
      <name val="仿宋_GB2312"/>
      <family val="3"/>
      <charset val="134"/>
    </font>
    <font>
      <sz val="11"/>
      <name val="宋体"/>
      <family val="3"/>
      <charset val="134"/>
    </font>
    <font>
      <sz val="11"/>
      <name val="仿宋_GB2312"/>
      <family val="3"/>
      <charset val="134"/>
    </font>
    <font>
      <sz val="11"/>
      <color rgb="FFFF0000"/>
      <name val="宋体"/>
      <family val="3"/>
      <charset val="134"/>
    </font>
    <font>
      <sz val="10"/>
      <color indexed="8"/>
      <name val="Arial"/>
      <family val="2"/>
    </font>
    <font>
      <sz val="11"/>
      <color indexed="8"/>
      <name val="宋体"/>
      <family val="3"/>
      <charset val="134"/>
    </font>
    <font>
      <sz val="11"/>
      <color indexed="9"/>
      <name val="宋体"/>
      <family val="3"/>
      <charset val="134"/>
    </font>
    <font>
      <b/>
      <sz val="15"/>
      <color indexed="56"/>
      <name val="宋体"/>
      <family val="3"/>
      <charset val="134"/>
    </font>
    <font>
      <b/>
      <sz val="15"/>
      <color indexed="62"/>
      <name val="宋体"/>
      <family val="3"/>
      <charset val="134"/>
    </font>
    <font>
      <b/>
      <sz val="13"/>
      <color indexed="56"/>
      <name val="宋体"/>
      <family val="3"/>
      <charset val="134"/>
    </font>
    <font>
      <b/>
      <sz val="13"/>
      <color indexed="62"/>
      <name val="宋体"/>
      <family val="3"/>
      <charset val="134"/>
    </font>
    <font>
      <b/>
      <sz val="11"/>
      <color indexed="56"/>
      <name val="宋体"/>
      <family val="3"/>
      <charset val="134"/>
    </font>
    <font>
      <b/>
      <sz val="11"/>
      <color indexed="62"/>
      <name val="宋体"/>
      <family val="3"/>
      <charset val="134"/>
    </font>
    <font>
      <b/>
      <sz val="18"/>
      <color indexed="56"/>
      <name val="宋体"/>
      <family val="3"/>
      <charset val="134"/>
    </font>
    <font>
      <b/>
      <sz val="18"/>
      <color indexed="62"/>
      <name val="宋体"/>
      <family val="3"/>
      <charset val="134"/>
    </font>
    <font>
      <sz val="11"/>
      <color indexed="20"/>
      <name val="宋体"/>
      <family val="3"/>
      <charset val="134"/>
    </font>
    <font>
      <sz val="11"/>
      <color theme="1"/>
      <name val="宋体"/>
      <family val="3"/>
      <charset val="134"/>
      <scheme val="minor"/>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2"/>
      <name val="Times New Roman"/>
      <family val="1"/>
    </font>
    <font>
      <sz val="11"/>
      <color indexed="60"/>
      <name val="宋体"/>
      <family val="3"/>
      <charset val="134"/>
    </font>
    <font>
      <b/>
      <sz val="11"/>
      <color indexed="63"/>
      <name val="宋体"/>
      <family val="3"/>
      <charset val="134"/>
    </font>
    <font>
      <sz val="11"/>
      <color indexed="62"/>
      <name val="宋体"/>
      <family val="3"/>
      <charset val="134"/>
    </font>
    <font>
      <sz val="10"/>
      <name val="宋体"/>
      <family val="3"/>
      <charset val="134"/>
    </font>
    <font>
      <sz val="12"/>
      <name val="宋体"/>
      <family val="3"/>
      <charset val="134"/>
    </font>
    <font>
      <sz val="9"/>
      <name val="宋体"/>
      <family val="3"/>
      <charset val="134"/>
    </font>
    <font>
      <sz val="10"/>
      <name val="宋体"/>
      <family val="3"/>
      <charset val="134"/>
      <scheme val="minor"/>
    </font>
    <font>
      <sz val="12"/>
      <color rgb="FFFF0000"/>
      <name val="宋体"/>
      <family val="3"/>
      <charset val="134"/>
    </font>
    <font>
      <sz val="12"/>
      <color indexed="8"/>
      <name val="宋体"/>
      <family val="3"/>
      <charset val="134"/>
    </font>
    <font>
      <sz val="9"/>
      <name val="宋体"/>
      <family val="3"/>
      <charset val="134"/>
      <scheme val="minor"/>
    </font>
    <font>
      <sz val="8"/>
      <name val="宋体"/>
      <family val="3"/>
      <charset val="134"/>
      <scheme val="minor"/>
    </font>
    <font>
      <sz val="10"/>
      <color rgb="FFFF0000"/>
      <name val="宋体"/>
      <family val="3"/>
      <charset val="134"/>
    </font>
    <font>
      <sz val="12"/>
      <color rgb="FFFF0000"/>
      <name val="宋体"/>
      <family val="3"/>
      <charset val="134"/>
      <scheme val="minor"/>
    </font>
    <font>
      <b/>
      <sz val="12"/>
      <color rgb="FFFF0000"/>
      <name val="宋体"/>
      <family val="3"/>
      <charset val="134"/>
    </font>
    <font>
      <sz val="12"/>
      <name val="宋体"/>
      <family val="3"/>
      <charset val="134"/>
      <scheme val="minor"/>
    </font>
    <font>
      <b/>
      <sz val="10"/>
      <color rgb="FFFF0000"/>
      <name val="仿宋_GB2312"/>
      <family val="3"/>
      <charset val="134"/>
    </font>
    <font>
      <b/>
      <sz val="12"/>
      <name val="宋体"/>
      <family val="3"/>
      <charset val="134"/>
    </font>
    <font>
      <sz val="11"/>
      <name val="宋体"/>
      <family val="3"/>
      <charset val="134"/>
      <scheme val="minor"/>
    </font>
    <font>
      <b/>
      <sz val="28"/>
      <name val="宋体"/>
      <family val="3"/>
      <charset val="134"/>
      <scheme val="major"/>
    </font>
    <font>
      <sz val="10"/>
      <color rgb="FFFF0000"/>
      <name val="宋体"/>
      <family val="3"/>
      <charset val="134"/>
      <scheme val="minor"/>
    </font>
    <font>
      <sz val="8"/>
      <name val="宋体"/>
      <family val="3"/>
      <charset val="134"/>
    </font>
    <font>
      <sz val="10.5"/>
      <name val="宋体"/>
      <family val="3"/>
      <charset val="134"/>
    </font>
    <font>
      <sz val="10"/>
      <name val="仿宋_GB2312"/>
      <family val="3"/>
      <charset val="134"/>
    </font>
    <font>
      <b/>
      <sz val="12"/>
      <name val="仿宋_GB2312"/>
      <family val="3"/>
      <charset val="134"/>
    </font>
    <font>
      <b/>
      <sz val="10"/>
      <name val="宋体"/>
      <family val="3"/>
      <charset val="134"/>
      <scheme val="minor"/>
    </font>
    <font>
      <b/>
      <sz val="10"/>
      <color rgb="FFFF0000"/>
      <name val="宋体"/>
      <family val="3"/>
      <charset val="134"/>
      <scheme val="minor"/>
    </font>
  </fonts>
  <fills count="44">
    <fill>
      <patternFill patternType="none"/>
    </fill>
    <fill>
      <patternFill patternType="gray125"/>
    </fill>
    <fill>
      <patternFill patternType="solid">
        <fgColor theme="0"/>
        <bgColor indexed="64"/>
      </patternFill>
    </fill>
    <fill>
      <patternFill patternType="solid">
        <fgColor indexed="31"/>
        <bgColor indexed="64"/>
      </patternFill>
    </fill>
    <fill>
      <patternFill patternType="solid">
        <fgColor indexed="47"/>
      </patternFill>
    </fill>
    <fill>
      <patternFill patternType="solid">
        <fgColor indexed="45"/>
        <bgColor indexed="64"/>
      </patternFill>
    </fill>
    <fill>
      <patternFill patternType="solid">
        <fgColor indexed="29"/>
      </patternFill>
    </fill>
    <fill>
      <patternFill patternType="solid">
        <fgColor indexed="42"/>
        <bgColor indexed="64"/>
      </patternFill>
    </fill>
    <fill>
      <patternFill patternType="solid">
        <fgColor indexed="26"/>
      </patternFill>
    </fill>
    <fill>
      <patternFill patternType="solid">
        <fgColor indexed="46"/>
        <bgColor indexed="64"/>
      </patternFill>
    </fill>
    <fill>
      <patternFill patternType="solid">
        <fgColor indexed="27"/>
        <bgColor indexed="64"/>
      </patternFill>
    </fill>
    <fill>
      <patternFill patternType="solid">
        <fgColor indexed="27"/>
      </patternFill>
    </fill>
    <fill>
      <patternFill patternType="solid">
        <fgColor indexed="47"/>
        <bgColor indexed="64"/>
      </patternFill>
    </fill>
    <fill>
      <patternFill patternType="solid">
        <fgColor indexed="44"/>
        <bgColor indexed="64"/>
      </patternFill>
    </fill>
    <fill>
      <patternFill patternType="solid">
        <fgColor indexed="22"/>
      </patternFill>
    </fill>
    <fill>
      <patternFill patternType="solid">
        <fgColor indexed="29"/>
        <bgColor indexed="64"/>
      </patternFill>
    </fill>
    <fill>
      <patternFill patternType="solid">
        <fgColor indexed="11"/>
        <bgColor indexed="64"/>
      </patternFill>
    </fill>
    <fill>
      <patternFill patternType="solid">
        <fgColor indexed="43"/>
      </patternFill>
    </fill>
    <fill>
      <patternFill patternType="solid">
        <fgColor indexed="44"/>
      </patternFill>
    </fill>
    <fill>
      <patternFill patternType="solid">
        <fgColor indexed="51"/>
        <bgColor indexed="64"/>
      </patternFill>
    </fill>
    <fill>
      <patternFill patternType="solid">
        <fgColor indexed="30"/>
        <bgColor indexed="64"/>
      </patternFill>
    </fill>
    <fill>
      <patternFill patternType="solid">
        <fgColor indexed="49"/>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45"/>
      </patternFill>
    </fill>
    <fill>
      <patternFill patternType="solid">
        <fgColor indexed="42"/>
      </patternFill>
    </fill>
    <fill>
      <patternFill patternType="solid">
        <fgColor indexed="22"/>
        <bgColor indexed="64"/>
      </patternFill>
    </fill>
    <fill>
      <patternFill patternType="solid">
        <fgColor indexed="9"/>
      </patternFill>
    </fill>
    <fill>
      <patternFill patternType="solid">
        <fgColor indexed="55"/>
        <bgColor indexed="64"/>
      </patternFill>
    </fill>
    <fill>
      <patternFill patternType="solid">
        <fgColor indexed="55"/>
      </patternFill>
    </fill>
    <fill>
      <patternFill patternType="solid">
        <fgColor indexed="62"/>
        <bgColor indexed="64"/>
      </patternFill>
    </fill>
    <fill>
      <patternFill patternType="solid">
        <fgColor indexed="10"/>
        <bgColor indexed="64"/>
      </patternFill>
    </fill>
    <fill>
      <patternFill patternType="solid">
        <fgColor indexed="10"/>
      </patternFill>
    </fill>
    <fill>
      <patternFill patternType="solid">
        <fgColor indexed="57"/>
        <bgColor indexed="64"/>
      </patternFill>
    </fill>
    <fill>
      <patternFill patternType="solid">
        <fgColor indexed="57"/>
      </patternFill>
    </fill>
    <fill>
      <patternFill patternType="solid">
        <fgColor indexed="54"/>
      </patternFill>
    </fill>
    <fill>
      <patternFill patternType="solid">
        <fgColor indexed="53"/>
        <bgColor indexed="64"/>
      </patternFill>
    </fill>
    <fill>
      <patternFill patternType="solid">
        <fgColor indexed="53"/>
      </patternFill>
    </fill>
    <fill>
      <patternFill patternType="solid">
        <fgColor indexed="43"/>
        <bgColor indexed="64"/>
      </patternFill>
    </fill>
    <fill>
      <patternFill patternType="solid">
        <fgColor indexed="26"/>
        <bgColor indexed="64"/>
      </patternFill>
    </fill>
    <fill>
      <patternFill patternType="solid">
        <fgColor indexed="9"/>
        <bgColor indexed="64"/>
      </patternFill>
    </fill>
    <fill>
      <patternFill patternType="solid">
        <fgColor indexed="54"/>
        <bgColor indexed="64"/>
      </patternFill>
    </fill>
    <fill>
      <patternFill patternType="solid">
        <fgColor indexed="9"/>
        <bgColor indexed="9"/>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ck">
        <color indexed="62"/>
      </bottom>
      <diagonal/>
    </border>
    <border>
      <left/>
      <right/>
      <top/>
      <bottom style="thick">
        <color indexed="49"/>
      </bottom>
      <diagonal/>
    </border>
    <border>
      <left/>
      <right/>
      <top/>
      <bottom style="thick">
        <color indexed="22"/>
      </bottom>
      <diagonal/>
    </border>
    <border>
      <left/>
      <right/>
      <top/>
      <bottom style="medium">
        <color indexed="30"/>
      </bottom>
      <diagonal/>
    </border>
    <border>
      <left/>
      <right/>
      <top/>
      <bottom style="medium">
        <color indexed="49"/>
      </bottom>
      <diagonal/>
    </border>
    <border>
      <left/>
      <right/>
      <top style="thin">
        <color indexed="62"/>
      </top>
      <bottom style="double">
        <color indexed="62"/>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701">
    <xf numFmtId="0" fontId="0" fillId="0" borderId="0">
      <alignment vertical="top"/>
    </xf>
    <xf numFmtId="0" fontId="1" fillId="0" borderId="0"/>
    <xf numFmtId="0" fontId="1" fillId="0" borderId="0">
      <alignment vertical="top"/>
    </xf>
    <xf numFmtId="0" fontId="17" fillId="0" borderId="0">
      <alignment vertical="top"/>
    </xf>
    <xf numFmtId="0" fontId="17" fillId="0" borderId="0">
      <alignment vertical="top"/>
    </xf>
    <xf numFmtId="0" fontId="1" fillId="0" borderId="0">
      <alignment vertical="top"/>
    </xf>
    <xf numFmtId="0" fontId="18" fillId="3" borderId="0" applyNumberFormat="0" applyBorder="0" applyAlignment="0" applyProtection="0">
      <alignment vertical="center"/>
    </xf>
    <xf numFmtId="0" fontId="18" fillId="4" borderId="0" applyNumberFormat="0" applyBorder="0" applyAlignment="0" applyProtection="0">
      <alignment vertical="center"/>
    </xf>
    <xf numFmtId="0" fontId="18" fillId="5" borderId="0" applyNumberFormat="0" applyBorder="0" applyAlignment="0" applyProtection="0">
      <alignment vertical="center"/>
    </xf>
    <xf numFmtId="0" fontId="18" fillId="6" borderId="0" applyNumberFormat="0" applyBorder="0" applyAlignment="0" applyProtection="0">
      <alignment vertical="center"/>
    </xf>
    <xf numFmtId="0" fontId="18" fillId="7" borderId="0" applyNumberFormat="0" applyBorder="0" applyAlignment="0" applyProtection="0">
      <alignment vertical="center"/>
    </xf>
    <xf numFmtId="0" fontId="18" fillId="8" borderId="0" applyNumberFormat="0" applyBorder="0" applyAlignment="0" applyProtection="0">
      <alignment vertical="center"/>
    </xf>
    <xf numFmtId="0" fontId="18" fillId="9" borderId="0" applyNumberFormat="0" applyBorder="0" applyAlignment="0" applyProtection="0">
      <alignment vertical="center"/>
    </xf>
    <xf numFmtId="0" fontId="18" fillId="4" borderId="0" applyNumberFormat="0" applyBorder="0" applyAlignment="0" applyProtection="0">
      <alignment vertical="center"/>
    </xf>
    <xf numFmtId="0" fontId="18" fillId="10" borderId="0" applyNumberFormat="0" applyBorder="0" applyAlignment="0" applyProtection="0">
      <alignment vertical="center"/>
    </xf>
    <xf numFmtId="0" fontId="18" fillId="11" borderId="0" applyNumberFormat="0" applyBorder="0" applyAlignment="0" applyProtection="0">
      <alignment vertical="center"/>
    </xf>
    <xf numFmtId="0" fontId="18" fillId="12" borderId="0" applyNumberFormat="0" applyBorder="0" applyAlignment="0" applyProtection="0">
      <alignment vertical="center"/>
    </xf>
    <xf numFmtId="0" fontId="18" fillId="8" borderId="0" applyNumberFormat="0" applyBorder="0" applyAlignment="0" applyProtection="0">
      <alignment vertical="center"/>
    </xf>
    <xf numFmtId="0" fontId="18" fillId="13" borderId="0" applyNumberFormat="0" applyBorder="0" applyAlignment="0" applyProtection="0">
      <alignment vertical="center"/>
    </xf>
    <xf numFmtId="0" fontId="18" fillId="14" borderId="0" applyNumberFormat="0" applyBorder="0" applyAlignment="0" applyProtection="0">
      <alignment vertical="center"/>
    </xf>
    <xf numFmtId="0" fontId="18" fillId="15" borderId="0" applyNumberFormat="0" applyBorder="0" applyAlignment="0" applyProtection="0">
      <alignment vertical="center"/>
    </xf>
    <xf numFmtId="0" fontId="18" fillId="6"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8" fillId="9" borderId="0" applyNumberFormat="0" applyBorder="0" applyAlignment="0" applyProtection="0">
      <alignment vertical="center"/>
    </xf>
    <xf numFmtId="0" fontId="18" fillId="14" borderId="0" applyNumberFormat="0" applyBorder="0" applyAlignment="0" applyProtection="0">
      <alignment vertical="center"/>
    </xf>
    <xf numFmtId="0" fontId="18" fillId="13" borderId="0" applyNumberFormat="0" applyBorder="0" applyAlignment="0" applyProtection="0">
      <alignment vertical="center"/>
    </xf>
    <xf numFmtId="0" fontId="18" fillId="18" borderId="0" applyNumberFormat="0" applyBorder="0" applyAlignment="0" applyProtection="0">
      <alignment vertical="center"/>
    </xf>
    <xf numFmtId="0" fontId="18" fillId="19" borderId="0" applyNumberFormat="0" applyBorder="0" applyAlignment="0" applyProtection="0">
      <alignment vertical="center"/>
    </xf>
    <xf numFmtId="0" fontId="18" fillId="17" borderId="0" applyNumberFormat="0" applyBorder="0" applyAlignment="0" applyProtection="0">
      <alignment vertical="center"/>
    </xf>
    <xf numFmtId="0" fontId="19" fillId="20" borderId="0" applyNumberFormat="0" applyBorder="0" applyAlignment="0" applyProtection="0">
      <alignment vertical="center"/>
    </xf>
    <xf numFmtId="0" fontId="19" fillId="21" borderId="0" applyNumberFormat="0" applyBorder="0" applyAlignment="0" applyProtection="0">
      <alignment vertical="center"/>
    </xf>
    <xf numFmtId="0" fontId="19" fillId="15" borderId="0" applyNumberFormat="0" applyBorder="0" applyAlignment="0" applyProtection="0">
      <alignment vertical="center"/>
    </xf>
    <xf numFmtId="0" fontId="19" fillId="6" borderId="0" applyNumberFormat="0" applyBorder="0" applyAlignment="0" applyProtection="0">
      <alignment vertical="center"/>
    </xf>
    <xf numFmtId="0" fontId="19" fillId="16" borderId="0" applyNumberFormat="0" applyBorder="0" applyAlignment="0" applyProtection="0">
      <alignment vertical="center"/>
    </xf>
    <xf numFmtId="0" fontId="19" fillId="17" borderId="0" applyNumberFormat="0" applyBorder="0" applyAlignment="0" applyProtection="0">
      <alignment vertical="center"/>
    </xf>
    <xf numFmtId="0" fontId="19" fillId="22" borderId="0" applyNumberFormat="0" applyBorder="0" applyAlignment="0" applyProtection="0">
      <alignment vertical="center"/>
    </xf>
    <xf numFmtId="0" fontId="19" fillId="14"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24" borderId="0" applyNumberFormat="0" applyBorder="0" applyAlignment="0" applyProtection="0">
      <alignment vertical="center"/>
    </xf>
    <xf numFmtId="0" fontId="19" fillId="6" borderId="0" applyNumberFormat="0" applyBorder="0" applyAlignment="0" applyProtection="0">
      <alignment vertical="center"/>
    </xf>
    <xf numFmtId="0" fontId="1" fillId="0" borderId="0"/>
    <xf numFmtId="9" fontId="1" fillId="0" borderId="0" applyFont="0" applyFill="0" applyBorder="0" applyAlignment="0" applyProtection="0"/>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0" borderId="12" applyNumberFormat="0" applyFill="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0" borderId="14" applyNumberFormat="0" applyFill="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5" borderId="0" applyNumberFormat="0" applyBorder="0" applyAlignment="0" applyProtection="0">
      <alignment vertical="center"/>
    </xf>
    <xf numFmtId="0" fontId="28" fillId="25" borderId="0" applyNumberFormat="0" applyBorder="0" applyAlignment="0" applyProtection="0">
      <alignment vertical="center"/>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9"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top"/>
    </xf>
    <xf numFmtId="0" fontId="1" fillId="0" borderId="0">
      <alignment vertical="center"/>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top"/>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alignment vertical="top"/>
    </xf>
    <xf numFmtId="0" fontId="30" fillId="7" borderId="0" applyNumberFormat="0" applyBorder="0" applyAlignment="0" applyProtection="0">
      <alignment vertical="center"/>
    </xf>
    <xf numFmtId="0" fontId="30" fillId="26" borderId="0" applyNumberFormat="0" applyBorder="0" applyAlignment="0" applyProtection="0">
      <alignment vertical="center"/>
    </xf>
    <xf numFmtId="0" fontId="31" fillId="0" borderId="15" applyNumberFormat="0" applyFill="0" applyAlignment="0" applyProtection="0">
      <alignment vertical="center"/>
    </xf>
    <xf numFmtId="0" fontId="31" fillId="0" borderId="16" applyNumberFormat="0" applyFill="0" applyAlignment="0" applyProtection="0">
      <alignment vertical="center"/>
    </xf>
    <xf numFmtId="0" fontId="32" fillId="27" borderId="17" applyNumberFormat="0" applyAlignment="0" applyProtection="0">
      <alignment vertical="center"/>
    </xf>
    <xf numFmtId="0" fontId="32" fillId="28" borderId="17" applyNumberFormat="0" applyAlignment="0" applyProtection="0">
      <alignment vertical="center"/>
    </xf>
    <xf numFmtId="0" fontId="33" fillId="29" borderId="18" applyNumberFormat="0" applyAlignment="0" applyProtection="0">
      <alignment vertical="center"/>
    </xf>
    <xf numFmtId="0" fontId="33" fillId="30" borderId="18" applyNumberFormat="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9" applyNumberFormat="0" applyFill="0" applyAlignment="0" applyProtection="0">
      <alignment vertical="center"/>
    </xf>
    <xf numFmtId="0" fontId="36" fillId="0" borderId="19" applyNumberFormat="0" applyFill="0" applyAlignment="0" applyProtection="0">
      <alignment vertical="center"/>
    </xf>
    <xf numFmtId="0" fontId="37" fillId="0" borderId="0"/>
    <xf numFmtId="43" fontId="1" fillId="0" borderId="0" applyFont="0" applyFill="0" applyBorder="0" applyAlignment="0" applyProtection="0"/>
    <xf numFmtId="0" fontId="19" fillId="31" borderId="0" applyNumberFormat="0" applyBorder="0" applyAlignment="0" applyProtection="0">
      <alignment vertical="center"/>
    </xf>
    <xf numFmtId="0" fontId="19" fillId="21"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19" fillId="34" borderId="0" applyNumberFormat="0" applyBorder="0" applyAlignment="0" applyProtection="0">
      <alignment vertical="center"/>
    </xf>
    <xf numFmtId="0" fontId="19" fillId="35" borderId="0" applyNumberFormat="0" applyBorder="0" applyAlignment="0" applyProtection="0">
      <alignment vertical="center"/>
    </xf>
    <xf numFmtId="0" fontId="19" fillId="22" borderId="0" applyNumberFormat="0" applyBorder="0" applyAlignment="0" applyProtection="0">
      <alignment vertical="center"/>
    </xf>
    <xf numFmtId="0" fontId="19" fillId="36"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37" borderId="0" applyNumberFormat="0" applyBorder="0" applyAlignment="0" applyProtection="0">
      <alignment vertical="center"/>
    </xf>
    <xf numFmtId="0" fontId="19" fillId="38" borderId="0" applyNumberFormat="0" applyBorder="0" applyAlignment="0" applyProtection="0">
      <alignment vertical="center"/>
    </xf>
    <xf numFmtId="0" fontId="38" fillId="39" borderId="0" applyNumberFormat="0" applyBorder="0" applyAlignment="0" applyProtection="0">
      <alignment vertical="center"/>
    </xf>
    <xf numFmtId="0" fontId="38" fillId="17" borderId="0" applyNumberFormat="0" applyBorder="0" applyAlignment="0" applyProtection="0">
      <alignment vertical="center"/>
    </xf>
    <xf numFmtId="0" fontId="39" fillId="27" borderId="20" applyNumberFormat="0" applyAlignment="0" applyProtection="0">
      <alignment vertical="center"/>
    </xf>
    <xf numFmtId="0" fontId="39" fillId="28" borderId="20" applyNumberFormat="0" applyAlignment="0" applyProtection="0">
      <alignment vertical="center"/>
    </xf>
    <xf numFmtId="0" fontId="40" fillId="12" borderId="17" applyNumberFormat="0" applyAlignment="0" applyProtection="0">
      <alignment vertical="center"/>
    </xf>
    <xf numFmtId="0" fontId="40" fillId="17" borderId="17" applyNumberFormat="0" applyAlignment="0" applyProtection="0">
      <alignment vertical="center"/>
    </xf>
    <xf numFmtId="0" fontId="17" fillId="0" borderId="0">
      <alignment vertical="top"/>
    </xf>
    <xf numFmtId="0" fontId="1" fillId="40" borderId="21" applyNumberFormat="0" applyFont="0" applyAlignment="0" applyProtection="0">
      <alignment vertical="center"/>
    </xf>
    <xf numFmtId="0" fontId="1" fillId="8" borderId="21" applyNumberFormat="0" applyFont="0" applyAlignment="0" applyProtection="0">
      <alignment vertical="center"/>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12"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12"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15"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15"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40"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40"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12"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4" borderId="0" applyNumberFormat="0" applyBorder="0" applyAlignment="0" applyProtection="0">
      <alignment vertical="center"/>
    </xf>
    <xf numFmtId="0" fontId="18" fillId="12"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0"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1" borderId="0" applyNumberFormat="0" applyBorder="0" applyAlignment="0" applyProtection="0">
      <alignment vertical="center"/>
    </xf>
    <xf numFmtId="0" fontId="18" fillId="10"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40"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8" borderId="0" applyNumberFormat="0" applyBorder="0" applyAlignment="0" applyProtection="0">
      <alignment vertical="center"/>
    </xf>
    <xf numFmtId="0" fontId="18" fillId="40"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27"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27"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15"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15"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39"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39"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27"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14" borderId="0" applyNumberFormat="0" applyBorder="0" applyAlignment="0" applyProtection="0">
      <alignment vertical="center"/>
    </xf>
    <xf numFmtId="0" fontId="18" fillId="27"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3"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8" borderId="0" applyNumberFormat="0" applyBorder="0" applyAlignment="0" applyProtection="0">
      <alignment vertical="center"/>
    </xf>
    <xf numFmtId="0" fontId="18" fillId="13"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39"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17" borderId="0" applyNumberFormat="0" applyBorder="0" applyAlignment="0" applyProtection="0">
      <alignment vertical="center"/>
    </xf>
    <xf numFmtId="0" fontId="18" fillId="39"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5"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39"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17" borderId="0" applyNumberFormat="0" applyBorder="0" applyAlignment="0" applyProtection="0">
      <alignment vertical="center"/>
    </xf>
    <xf numFmtId="0" fontId="19" fillId="39"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27"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14" borderId="0" applyNumberFormat="0" applyBorder="0" applyAlignment="0" applyProtection="0">
      <alignment vertical="center"/>
    </xf>
    <xf numFmtId="0" fontId="19" fillId="27"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5"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6" borderId="0" applyNumberFormat="0" applyBorder="0" applyAlignment="0" applyProtection="0">
      <alignment vertical="center"/>
    </xf>
    <xf numFmtId="0" fontId="19" fillId="15" borderId="0" applyNumberFormat="0" applyBorder="0" applyAlignment="0" applyProtection="0">
      <alignment vertical="center"/>
    </xf>
    <xf numFmtId="0" fontId="21" fillId="0" borderId="11" applyNumberFormat="0" applyFill="0" applyAlignment="0" applyProtection="0">
      <alignment vertical="center"/>
    </xf>
    <xf numFmtId="0" fontId="21" fillId="0" borderId="11" applyNumberFormat="0" applyFill="0" applyAlignment="0" applyProtection="0">
      <alignment vertical="center"/>
    </xf>
    <xf numFmtId="0" fontId="21" fillId="0" borderId="11"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3" fillId="0" borderId="12"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25" borderId="0" applyNumberFormat="0" applyBorder="0" applyAlignment="0" applyProtection="0">
      <alignment vertical="center"/>
    </xf>
    <xf numFmtId="0" fontId="28" fillId="5" borderId="0" applyNumberFormat="0" applyBorder="0" applyAlignment="0" applyProtection="0">
      <alignment vertical="center"/>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top"/>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7" borderId="0" applyNumberFormat="0" applyBorder="0" applyAlignment="0" applyProtection="0">
      <alignment vertical="center"/>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26" borderId="0" applyNumberFormat="0" applyBorder="0" applyAlignment="0" applyProtection="0">
      <alignment vertical="center"/>
    </xf>
    <xf numFmtId="0" fontId="30" fillId="7" borderId="0" applyNumberFormat="0" applyBorder="0" applyAlignment="0" applyProtection="0">
      <alignment vertical="center"/>
    </xf>
    <xf numFmtId="0" fontId="31" fillId="0" borderId="16" applyNumberFormat="0" applyFill="0" applyAlignment="0" applyProtection="0">
      <alignment vertical="center"/>
    </xf>
    <xf numFmtId="0" fontId="31" fillId="0" borderId="16" applyNumberFormat="0" applyFill="0" applyAlignment="0" applyProtection="0">
      <alignment vertical="center"/>
    </xf>
    <xf numFmtId="0" fontId="31" fillId="0" borderId="16" applyNumberFormat="0" applyFill="0" applyAlignment="0" applyProtection="0">
      <alignment vertical="center"/>
    </xf>
    <xf numFmtId="0" fontId="32" fillId="28" borderId="17" applyNumberFormat="0" applyAlignment="0" applyProtection="0">
      <alignment vertical="center"/>
    </xf>
    <xf numFmtId="0" fontId="32" fillId="28" borderId="17" applyNumberFormat="0" applyAlignment="0" applyProtection="0">
      <alignment vertical="center"/>
    </xf>
    <xf numFmtId="0" fontId="32" fillId="41" borderId="17" applyNumberFormat="0" applyAlignment="0" applyProtection="0">
      <alignment vertical="center"/>
    </xf>
    <xf numFmtId="0" fontId="32" fillId="28" borderId="17" applyNumberFormat="0" applyAlignment="0" applyProtection="0">
      <alignment vertical="center"/>
    </xf>
    <xf numFmtId="0" fontId="32" fillId="28" borderId="17" applyNumberFormat="0" applyAlignment="0" applyProtection="0">
      <alignment vertical="center"/>
    </xf>
    <xf numFmtId="0" fontId="32" fillId="28" borderId="17" applyNumberFormat="0" applyAlignment="0" applyProtection="0">
      <alignment vertical="center"/>
    </xf>
    <xf numFmtId="0" fontId="32" fillId="28" borderId="17" applyNumberFormat="0" applyAlignment="0" applyProtection="0">
      <alignment vertical="center"/>
    </xf>
    <xf numFmtId="0" fontId="32" fillId="28" borderId="17" applyNumberFormat="0" applyAlignment="0" applyProtection="0">
      <alignment vertical="center"/>
    </xf>
    <xf numFmtId="0" fontId="32" fillId="41" borderId="17" applyNumberFormat="0" applyAlignment="0" applyProtection="0">
      <alignment vertical="center"/>
    </xf>
    <xf numFmtId="0" fontId="33" fillId="30" borderId="18" applyNumberFormat="0" applyAlignment="0" applyProtection="0">
      <alignment vertical="center"/>
    </xf>
    <xf numFmtId="0" fontId="33" fillId="30" borderId="18" applyNumberFormat="0" applyAlignment="0" applyProtection="0">
      <alignment vertical="center"/>
    </xf>
    <xf numFmtId="0" fontId="33" fillId="29" borderId="18" applyNumberFormat="0" applyAlignment="0" applyProtection="0">
      <alignment vertical="center"/>
    </xf>
    <xf numFmtId="0" fontId="33" fillId="30" borderId="18" applyNumberFormat="0" applyAlignment="0" applyProtection="0">
      <alignment vertical="center"/>
    </xf>
    <xf numFmtId="0" fontId="33" fillId="30" borderId="18" applyNumberFormat="0" applyAlignment="0" applyProtection="0">
      <alignment vertical="center"/>
    </xf>
    <xf numFmtId="0" fontId="33" fillId="30" borderId="18" applyNumberFormat="0" applyAlignment="0" applyProtection="0">
      <alignment vertical="center"/>
    </xf>
    <xf numFmtId="0" fontId="33" fillId="30" borderId="18" applyNumberFormat="0" applyAlignment="0" applyProtection="0">
      <alignment vertical="center"/>
    </xf>
    <xf numFmtId="0" fontId="33" fillId="30" borderId="18" applyNumberFormat="0" applyAlignment="0" applyProtection="0">
      <alignment vertical="center"/>
    </xf>
    <xf numFmtId="0" fontId="33" fillId="29" borderId="18" applyNumberFormat="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19" applyNumberFormat="0" applyFill="0" applyAlignment="0" applyProtection="0">
      <alignment vertical="center"/>
    </xf>
    <xf numFmtId="0" fontId="36" fillId="0" borderId="19" applyNumberFormat="0" applyFill="0" applyAlignment="0" applyProtection="0">
      <alignment vertical="center"/>
    </xf>
    <xf numFmtId="0" fontId="36" fillId="0" borderId="19" applyNumberFormat="0" applyFill="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2"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3" borderId="0" applyNumberFormat="0" applyBorder="0" applyAlignment="0" applyProtection="0">
      <alignment vertical="center"/>
    </xf>
    <xf numFmtId="0" fontId="19" fillId="32"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34"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35" borderId="0" applyNumberFormat="0" applyBorder="0" applyAlignment="0" applyProtection="0">
      <alignment vertical="center"/>
    </xf>
    <xf numFmtId="0" fontId="19" fillId="34"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42"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36" borderId="0" applyNumberFormat="0" applyBorder="0" applyAlignment="0" applyProtection="0">
      <alignment vertical="center"/>
    </xf>
    <xf numFmtId="0" fontId="19" fillId="42"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1" borderId="0" applyNumberFormat="0" applyBorder="0" applyAlignment="0" applyProtection="0">
      <alignment vertical="center"/>
    </xf>
    <xf numFmtId="0" fontId="19" fillId="23"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7"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8" borderId="0" applyNumberFormat="0" applyBorder="0" applyAlignment="0" applyProtection="0">
      <alignment vertical="center"/>
    </xf>
    <xf numFmtId="0" fontId="19" fillId="37" borderId="0" applyNumberFormat="0" applyBorder="0" applyAlignment="0" applyProtection="0">
      <alignment vertical="center"/>
    </xf>
    <xf numFmtId="0" fontId="38" fillId="17" borderId="0" applyNumberFormat="0" applyBorder="0" applyAlignment="0" applyProtection="0">
      <alignment vertical="center"/>
    </xf>
    <xf numFmtId="0" fontId="38" fillId="17" borderId="0" applyNumberFormat="0" applyBorder="0" applyAlignment="0" applyProtection="0">
      <alignment vertical="center"/>
    </xf>
    <xf numFmtId="0" fontId="38" fillId="39" borderId="0" applyNumberFormat="0" applyBorder="0" applyAlignment="0" applyProtection="0">
      <alignment vertical="center"/>
    </xf>
    <xf numFmtId="0" fontId="38" fillId="17" borderId="0" applyNumberFormat="0" applyBorder="0" applyAlignment="0" applyProtection="0">
      <alignment vertical="center"/>
    </xf>
    <xf numFmtId="0" fontId="38" fillId="17" borderId="0" applyNumberFormat="0" applyBorder="0" applyAlignment="0" applyProtection="0">
      <alignment vertical="center"/>
    </xf>
    <xf numFmtId="0" fontId="38" fillId="17" borderId="0" applyNumberFormat="0" applyBorder="0" applyAlignment="0" applyProtection="0">
      <alignment vertical="center"/>
    </xf>
    <xf numFmtId="0" fontId="38" fillId="17" borderId="0" applyNumberFormat="0" applyBorder="0" applyAlignment="0" applyProtection="0">
      <alignment vertical="center"/>
    </xf>
    <xf numFmtId="0" fontId="38" fillId="17" borderId="0" applyNumberFormat="0" applyBorder="0" applyAlignment="0" applyProtection="0">
      <alignment vertical="center"/>
    </xf>
    <xf numFmtId="0" fontId="38" fillId="39" borderId="0" applyNumberFormat="0" applyBorder="0" applyAlignment="0" applyProtection="0">
      <alignment vertical="center"/>
    </xf>
    <xf numFmtId="0" fontId="39" fillId="28" borderId="20" applyNumberFormat="0" applyAlignment="0" applyProtection="0">
      <alignment vertical="center"/>
    </xf>
    <xf numFmtId="0" fontId="39" fillId="28" borderId="20" applyNumberFormat="0" applyAlignment="0" applyProtection="0">
      <alignment vertical="center"/>
    </xf>
    <xf numFmtId="0" fontId="39" fillId="41" borderId="20" applyNumberFormat="0" applyAlignment="0" applyProtection="0">
      <alignment vertical="center"/>
    </xf>
    <xf numFmtId="0" fontId="39" fillId="28" borderId="20" applyNumberFormat="0" applyAlignment="0" applyProtection="0">
      <alignment vertical="center"/>
    </xf>
    <xf numFmtId="0" fontId="39" fillId="28" borderId="20" applyNumberFormat="0" applyAlignment="0" applyProtection="0">
      <alignment vertical="center"/>
    </xf>
    <xf numFmtId="0" fontId="39" fillId="28" borderId="20" applyNumberFormat="0" applyAlignment="0" applyProtection="0">
      <alignment vertical="center"/>
    </xf>
    <xf numFmtId="0" fontId="39" fillId="28" borderId="20" applyNumberFormat="0" applyAlignment="0" applyProtection="0">
      <alignment vertical="center"/>
    </xf>
    <xf numFmtId="0" fontId="39" fillId="28" borderId="20" applyNumberFormat="0" applyAlignment="0" applyProtection="0">
      <alignment vertical="center"/>
    </xf>
    <xf numFmtId="0" fontId="39" fillId="41" borderId="20" applyNumberFormat="0" applyAlignment="0" applyProtection="0">
      <alignment vertical="center"/>
    </xf>
    <xf numFmtId="0" fontId="40" fillId="17" borderId="17" applyNumberFormat="0" applyAlignment="0" applyProtection="0">
      <alignment vertical="center"/>
    </xf>
    <xf numFmtId="0" fontId="40" fillId="17" borderId="17" applyNumberFormat="0" applyAlignment="0" applyProtection="0">
      <alignment vertical="center"/>
    </xf>
    <xf numFmtId="0" fontId="40" fillId="39" borderId="17" applyNumberFormat="0" applyAlignment="0" applyProtection="0">
      <alignment vertical="center"/>
    </xf>
    <xf numFmtId="0" fontId="40" fillId="17" borderId="17" applyNumberFormat="0" applyAlignment="0" applyProtection="0">
      <alignment vertical="center"/>
    </xf>
    <xf numFmtId="0" fontId="40" fillId="17" borderId="17" applyNumberFormat="0" applyAlignment="0" applyProtection="0">
      <alignment vertical="center"/>
    </xf>
    <xf numFmtId="0" fontId="40" fillId="17" borderId="17" applyNumberFormat="0" applyAlignment="0" applyProtection="0">
      <alignment vertical="center"/>
    </xf>
    <xf numFmtId="0" fontId="40" fillId="17" borderId="17" applyNumberFormat="0" applyAlignment="0" applyProtection="0">
      <alignment vertical="center"/>
    </xf>
    <xf numFmtId="0" fontId="40" fillId="17" borderId="17" applyNumberFormat="0" applyAlignment="0" applyProtection="0">
      <alignment vertical="center"/>
    </xf>
    <xf numFmtId="0" fontId="40" fillId="39" borderId="17" applyNumberForma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40"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8" borderId="21" applyNumberFormat="0" applyFont="0" applyAlignment="0" applyProtection="0">
      <alignment vertical="center"/>
    </xf>
    <xf numFmtId="0" fontId="42" fillId="40" borderId="21" applyNumberFormat="0" applyFont="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7" borderId="0" applyNumberFormat="0" applyBorder="0" applyAlignment="0" applyProtection="0">
      <alignment vertical="center"/>
    </xf>
    <xf numFmtId="0" fontId="18" fillId="9"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8" fillId="16" borderId="0" applyNumberFormat="0" applyBorder="0" applyAlignment="0" applyProtection="0">
      <alignment vertical="center"/>
    </xf>
    <xf numFmtId="0" fontId="18" fillId="9" borderId="0" applyNumberFormat="0" applyBorder="0" applyAlignment="0" applyProtection="0">
      <alignment vertical="center"/>
    </xf>
    <xf numFmtId="0" fontId="18" fillId="19" borderId="0" applyNumberFormat="0" applyBorder="0" applyAlignment="0" applyProtection="0">
      <alignment vertical="center"/>
    </xf>
    <xf numFmtId="0" fontId="19" fillId="20" borderId="0" applyNumberFormat="0" applyBorder="0" applyAlignment="0" applyProtection="0">
      <alignment vertical="center"/>
    </xf>
    <xf numFmtId="0" fontId="19" fillId="16" borderId="0" applyNumberFormat="0" applyBorder="0" applyAlignment="0" applyProtection="0">
      <alignment vertical="center"/>
    </xf>
    <xf numFmtId="0" fontId="19" fillId="22" borderId="0" applyNumberFormat="0" applyBorder="0" applyAlignment="0" applyProtection="0">
      <alignment vertical="center"/>
    </xf>
    <xf numFmtId="0" fontId="19" fillId="24" borderId="0" applyNumberFormat="0" applyBorder="0" applyAlignment="0" applyProtection="0">
      <alignment vertical="center"/>
    </xf>
    <xf numFmtId="0" fontId="42" fillId="0" borderId="0"/>
    <xf numFmtId="9" fontId="42" fillId="0" borderId="0" applyFont="0" applyFill="0" applyBorder="0" applyAlignment="0" applyProtection="0"/>
    <xf numFmtId="0" fontId="20" fillId="0" borderId="10" applyNumberFormat="0" applyFill="0" applyAlignment="0" applyProtection="0">
      <alignment vertical="center"/>
    </xf>
    <xf numFmtId="0" fontId="22" fillId="0" borderId="12" applyNumberFormat="0" applyFill="0" applyAlignment="0" applyProtection="0">
      <alignment vertical="center"/>
    </xf>
    <xf numFmtId="0" fontId="24" fillId="0" borderId="13" applyNumberFormat="0" applyFill="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center"/>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29" fillId="0" borderId="0">
      <alignment vertical="center"/>
    </xf>
    <xf numFmtId="0" fontId="42" fillId="0" borderId="0">
      <alignment vertical="top"/>
    </xf>
    <xf numFmtId="0" fontId="42" fillId="0" borderId="0">
      <alignment vertical="top"/>
    </xf>
    <xf numFmtId="0" fontId="42" fillId="0" borderId="0">
      <alignment vertical="top"/>
    </xf>
    <xf numFmtId="0" fontId="42" fillId="0" borderId="0">
      <alignment vertical="top"/>
    </xf>
    <xf numFmtId="0" fontId="42" fillId="0" borderId="0"/>
    <xf numFmtId="0" fontId="42" fillId="0" borderId="0">
      <alignment vertical="top"/>
    </xf>
    <xf numFmtId="0" fontId="31" fillId="0" borderId="15" applyNumberFormat="0" applyFill="0" applyAlignment="0" applyProtection="0">
      <alignment vertical="center"/>
    </xf>
    <xf numFmtId="0" fontId="32" fillId="27" borderId="17" applyNumberFormat="0" applyAlignment="0" applyProtection="0">
      <alignment vertical="center"/>
    </xf>
    <xf numFmtId="43" fontId="42" fillId="0" borderId="0" applyFont="0" applyFill="0" applyBorder="0" applyAlignment="0" applyProtection="0"/>
    <xf numFmtId="0" fontId="19" fillId="31" borderId="0" applyNumberFormat="0" applyBorder="0" applyAlignment="0" applyProtection="0">
      <alignment vertical="center"/>
    </xf>
    <xf numFmtId="0" fontId="19" fillId="22" borderId="0" applyNumberFormat="0" applyBorder="0" applyAlignment="0" applyProtection="0">
      <alignment vertical="center"/>
    </xf>
    <xf numFmtId="0" fontId="39" fillId="27" borderId="20" applyNumberFormat="0" applyAlignment="0" applyProtection="0">
      <alignment vertical="center"/>
    </xf>
    <xf numFmtId="0" fontId="40" fillId="12" borderId="17" applyNumberFormat="0" applyAlignment="0" applyProtection="0">
      <alignment vertical="center"/>
    </xf>
    <xf numFmtId="0" fontId="17" fillId="0" borderId="0">
      <alignment vertical="top"/>
    </xf>
    <xf numFmtId="0" fontId="42" fillId="0" borderId="0"/>
    <xf numFmtId="0" fontId="42" fillId="0" borderId="0"/>
  </cellStyleXfs>
  <cellXfs count="249">
    <xf numFmtId="0" fontId="0" fillId="0" borderId="0" xfId="0">
      <alignment vertical="top"/>
    </xf>
    <xf numFmtId="176" fontId="1" fillId="0" borderId="0" xfId="0" applyNumberFormat="1" applyFont="1" applyFill="1" applyBorder="1" applyAlignment="1">
      <alignment horizontal="center" vertical="center" wrapText="1"/>
    </xf>
    <xf numFmtId="176" fontId="1" fillId="0" borderId="0" xfId="0" applyNumberFormat="1" applyFont="1" applyFill="1" applyBorder="1" applyAlignment="1">
      <alignment vertical="center" wrapText="1"/>
    </xf>
    <xf numFmtId="176" fontId="5" fillId="0" borderId="0" xfId="0" applyNumberFormat="1" applyFont="1" applyFill="1" applyBorder="1" applyAlignment="1">
      <alignment vertical="center" wrapText="1"/>
    </xf>
    <xf numFmtId="176" fontId="6" fillId="0" borderId="0" xfId="0" applyNumberFormat="1" applyFont="1" applyFill="1" applyBorder="1" applyAlignment="1">
      <alignment horizontal="center" vertical="center" wrapText="1"/>
    </xf>
    <xf numFmtId="176" fontId="1" fillId="0" borderId="0" xfId="0" applyNumberFormat="1" applyFont="1" applyFill="1" applyBorder="1" applyAlignment="1">
      <alignment horizontal="left" vertical="center" wrapText="1"/>
    </xf>
    <xf numFmtId="176" fontId="5" fillId="0" borderId="0" xfId="0" applyNumberFormat="1" applyFont="1" applyFill="1" applyBorder="1" applyAlignment="1">
      <alignment horizontal="center" vertical="center" wrapText="1"/>
    </xf>
    <xf numFmtId="176" fontId="7" fillId="0" borderId="0" xfId="0" applyNumberFormat="1" applyFont="1" applyFill="1" applyBorder="1" applyAlignment="1">
      <alignment horizontal="left" vertical="center" wrapText="1"/>
    </xf>
    <xf numFmtId="176" fontId="7" fillId="0" borderId="0" xfId="0" applyNumberFormat="1" applyFont="1" applyFill="1" applyBorder="1" applyAlignment="1">
      <alignment horizontal="center" vertical="center" wrapText="1"/>
    </xf>
    <xf numFmtId="176" fontId="9" fillId="0" borderId="0" xfId="0" applyNumberFormat="1"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left" vertical="center" wrapText="1"/>
    </xf>
    <xf numFmtId="176" fontId="6" fillId="0" borderId="2" xfId="0" applyNumberFormat="1" applyFont="1" applyFill="1" applyBorder="1" applyAlignment="1">
      <alignment vertical="center" wrapText="1"/>
    </xf>
    <xf numFmtId="176" fontId="6" fillId="0" borderId="2" xfId="0" applyNumberFormat="1" applyFont="1" applyFill="1" applyBorder="1" applyAlignment="1">
      <alignment horizontal="center" vertical="center" wrapText="1"/>
    </xf>
    <xf numFmtId="176" fontId="1" fillId="0" borderId="2" xfId="0" applyNumberFormat="1" applyFont="1" applyFill="1" applyBorder="1" applyAlignment="1">
      <alignment horizontal="left" vertical="center" wrapText="1"/>
    </xf>
    <xf numFmtId="176" fontId="8" fillId="0" borderId="2" xfId="0" applyNumberFormat="1" applyFont="1" applyFill="1" applyBorder="1" applyAlignment="1">
      <alignment horizontal="center" vertical="center" wrapText="1"/>
    </xf>
    <xf numFmtId="177" fontId="6" fillId="0" borderId="2" xfId="0" applyNumberFormat="1" applyFont="1" applyFill="1" applyBorder="1" applyAlignment="1">
      <alignment horizontal="center" vertical="center" wrapText="1"/>
    </xf>
    <xf numFmtId="176" fontId="1" fillId="0" borderId="2" xfId="0" applyNumberFormat="1" applyFont="1" applyFill="1" applyBorder="1" applyAlignment="1">
      <alignment vertical="center" wrapText="1"/>
    </xf>
    <xf numFmtId="176" fontId="7" fillId="0" borderId="0" xfId="0" applyNumberFormat="1" applyFont="1" applyFill="1" applyBorder="1" applyAlignment="1">
      <alignment vertical="center" wrapText="1"/>
    </xf>
    <xf numFmtId="0" fontId="1" fillId="0" borderId="2" xfId="0" applyFont="1" applyFill="1" applyBorder="1" applyAlignment="1">
      <alignment horizontal="center" vertical="center" wrapText="1"/>
    </xf>
    <xf numFmtId="0" fontId="1" fillId="0" borderId="2" xfId="1" applyFont="1" applyFill="1" applyBorder="1" applyAlignment="1">
      <alignment horizontal="left" vertical="center" wrapText="1"/>
    </xf>
    <xf numFmtId="0" fontId="1" fillId="0" borderId="2" xfId="1" applyFont="1" applyFill="1" applyBorder="1" applyAlignment="1">
      <alignment horizontal="center" vertical="center" wrapText="1"/>
    </xf>
    <xf numFmtId="0" fontId="1" fillId="0" borderId="2" xfId="0" applyFont="1" applyFill="1" applyBorder="1" applyAlignment="1">
      <alignment horizontal="left" vertical="center" wrapText="1"/>
    </xf>
    <xf numFmtId="0" fontId="5" fillId="0" borderId="2" xfId="0" applyFont="1" applyFill="1" applyBorder="1" applyAlignment="1">
      <alignment horizontal="center" vertical="center" wrapText="1"/>
    </xf>
    <xf numFmtId="177" fontId="1" fillId="0" borderId="2" xfId="0" applyNumberFormat="1" applyFont="1" applyFill="1" applyBorder="1" applyAlignment="1">
      <alignment horizontal="center" vertical="center" wrapText="1"/>
    </xf>
    <xf numFmtId="176" fontId="10" fillId="0" borderId="2" xfId="2" applyNumberFormat="1" applyFont="1" applyFill="1" applyBorder="1" applyAlignment="1">
      <alignment horizontal="left" vertical="center" wrapText="1"/>
    </xf>
    <xf numFmtId="0" fontId="1" fillId="0" borderId="2" xfId="0" applyFont="1" applyFill="1" applyBorder="1" applyAlignment="1">
      <alignment vertical="center" wrapText="1"/>
    </xf>
    <xf numFmtId="0" fontId="7" fillId="0" borderId="0"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0" xfId="0" applyFont="1" applyFill="1" applyBorder="1" applyAlignment="1">
      <alignment vertical="center" wrapText="1"/>
    </xf>
    <xf numFmtId="0" fontId="7" fillId="0" borderId="0" xfId="0" applyFont="1" applyFill="1" applyBorder="1" applyAlignment="1">
      <alignment vertical="center" wrapText="1"/>
    </xf>
    <xf numFmtId="0" fontId="10" fillId="0" borderId="2" xfId="2" applyFont="1" applyFill="1" applyBorder="1" applyAlignment="1">
      <alignment horizontal="left" vertical="center" wrapText="1"/>
    </xf>
    <xf numFmtId="0" fontId="7" fillId="0" borderId="0" xfId="0" applyFont="1" applyFill="1" applyBorder="1" applyAlignment="1">
      <alignment vertical="center"/>
    </xf>
    <xf numFmtId="176" fontId="7" fillId="0" borderId="2" xfId="0" applyNumberFormat="1" applyFont="1" applyFill="1" applyBorder="1" applyAlignment="1">
      <alignment horizontal="center" vertical="center" wrapText="1"/>
    </xf>
    <xf numFmtId="0" fontId="1" fillId="0" borderId="2" xfId="0" applyNumberFormat="1" applyFont="1" applyFill="1" applyBorder="1" applyAlignment="1">
      <alignment horizontal="left" vertical="center" wrapText="1"/>
    </xf>
    <xf numFmtId="0" fontId="1"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0" fillId="0" borderId="2" xfId="0" applyNumberFormat="1" applyFill="1" applyBorder="1" applyAlignment="1">
      <alignment horizontal="left" vertical="center" wrapText="1"/>
    </xf>
    <xf numFmtId="0" fontId="11" fillId="0" borderId="2" xfId="0" applyFont="1" applyFill="1" applyBorder="1" applyAlignment="1">
      <alignment horizontal="center" vertical="center" wrapText="1"/>
    </xf>
    <xf numFmtId="0" fontId="1" fillId="0" borderId="2" xfId="0" applyFont="1" applyFill="1" applyBorder="1" applyAlignment="1">
      <alignment vertical="center"/>
    </xf>
    <xf numFmtId="0" fontId="7" fillId="0" borderId="0" xfId="0" applyFont="1" applyFill="1" applyBorder="1" applyAlignment="1">
      <alignment horizontal="center" vertical="center"/>
    </xf>
    <xf numFmtId="0" fontId="0" fillId="0" borderId="2" xfId="0" applyFill="1" applyBorder="1" applyAlignment="1">
      <alignment vertical="center" wrapText="1"/>
    </xf>
    <xf numFmtId="176" fontId="5" fillId="0" borderId="2" xfId="0" applyNumberFormat="1" applyFont="1" applyFill="1" applyBorder="1" applyAlignment="1">
      <alignment horizontal="center" vertical="center" wrapText="1"/>
    </xf>
    <xf numFmtId="0" fontId="12" fillId="0" borderId="2" xfId="2" applyFont="1" applyFill="1" applyBorder="1" applyAlignment="1">
      <alignment horizontal="left" vertical="center" wrapText="1"/>
    </xf>
    <xf numFmtId="0" fontId="1" fillId="0" borderId="2" xfId="0" applyFont="1" applyFill="1" applyBorder="1" applyAlignment="1">
      <alignment horizontal="center" vertical="center"/>
    </xf>
    <xf numFmtId="0" fontId="1" fillId="0" borderId="2" xfId="0" applyNumberFormat="1" applyFont="1" applyFill="1" applyBorder="1" applyAlignment="1">
      <alignment vertical="center" wrapText="1"/>
    </xf>
    <xf numFmtId="0" fontId="7" fillId="0" borderId="2" xfId="0" applyNumberFormat="1" applyFont="1" applyFill="1" applyBorder="1" applyAlignment="1">
      <alignment horizontal="center" vertical="center" wrapText="1"/>
    </xf>
    <xf numFmtId="0" fontId="10" fillId="0" borderId="2" xfId="2" applyNumberFormat="1" applyFont="1" applyFill="1" applyBorder="1" applyAlignment="1">
      <alignment horizontal="left" vertical="center" wrapText="1"/>
    </xf>
    <xf numFmtId="0" fontId="1" fillId="0" borderId="2" xfId="0" applyNumberFormat="1" applyFont="1" applyFill="1" applyBorder="1" applyAlignment="1">
      <alignment vertical="center"/>
    </xf>
    <xf numFmtId="0" fontId="7" fillId="0" borderId="0" xfId="0" applyNumberFormat="1" applyFont="1" applyFill="1" applyBorder="1" applyAlignment="1">
      <alignment horizontal="center" vertical="center"/>
    </xf>
    <xf numFmtId="0" fontId="5" fillId="0" borderId="0" xfId="0" applyNumberFormat="1" applyFont="1" applyFill="1" applyBorder="1" applyAlignment="1">
      <alignment vertical="center" wrapText="1"/>
    </xf>
    <xf numFmtId="0" fontId="7" fillId="0" borderId="0" xfId="0" applyNumberFormat="1" applyFont="1" applyFill="1" applyBorder="1" applyAlignment="1">
      <alignment vertical="center"/>
    </xf>
    <xf numFmtId="176" fontId="1" fillId="2" borderId="2" xfId="2" applyNumberFormat="1" applyFont="1" applyFill="1" applyBorder="1" applyAlignment="1">
      <alignment horizontal="left" vertical="center" wrapText="1"/>
    </xf>
    <xf numFmtId="176" fontId="1" fillId="0" borderId="2" xfId="2" applyNumberFormat="1" applyFont="1" applyFill="1" applyBorder="1" applyAlignment="1">
      <alignment horizontal="left" vertical="center" wrapText="1"/>
    </xf>
    <xf numFmtId="57" fontId="1" fillId="0" borderId="2" xfId="0" applyNumberFormat="1" applyFont="1" applyFill="1" applyBorder="1" applyAlignment="1">
      <alignment horizontal="center" vertical="center" wrapText="1"/>
    </xf>
    <xf numFmtId="0" fontId="7" fillId="0" borderId="0" xfId="0" applyFont="1" applyFill="1" applyAlignment="1">
      <alignment horizontal="center" vertical="center" wrapText="1"/>
    </xf>
    <xf numFmtId="0" fontId="5" fillId="0" borderId="0" xfId="0" applyFont="1" applyFill="1" applyAlignment="1">
      <alignment vertical="center" wrapText="1"/>
    </xf>
    <xf numFmtId="0" fontId="7" fillId="0" borderId="0" xfId="0" applyFont="1" applyFill="1" applyAlignment="1">
      <alignment vertical="center" wrapText="1"/>
    </xf>
    <xf numFmtId="0" fontId="1" fillId="0" borderId="0" xfId="0" applyFont="1" applyFill="1" applyBorder="1" applyAlignment="1">
      <alignment horizontal="center" vertical="center"/>
    </xf>
    <xf numFmtId="0" fontId="1" fillId="0" borderId="0" xfId="0" applyFont="1" applyFill="1" applyBorder="1" applyAlignment="1">
      <alignment vertical="center"/>
    </xf>
    <xf numFmtId="176" fontId="1" fillId="0" borderId="2" xfId="0" applyNumberFormat="1" applyFont="1" applyFill="1" applyBorder="1" applyAlignment="1">
      <alignment horizontal="center" vertical="center"/>
    </xf>
    <xf numFmtId="0" fontId="13" fillId="0" borderId="2" xfId="2" applyFont="1" applyFill="1" applyBorder="1" applyAlignment="1">
      <alignment vertical="center" wrapText="1"/>
    </xf>
    <xf numFmtId="177" fontId="1" fillId="0" borderId="0" xfId="0" applyNumberFormat="1" applyFont="1" applyFill="1" applyBorder="1" applyAlignment="1">
      <alignment horizontal="center" vertical="center" wrapText="1"/>
    </xf>
    <xf numFmtId="176" fontId="14" fillId="0" borderId="0" xfId="0" applyNumberFormat="1" applyFont="1" applyFill="1" applyBorder="1" applyAlignment="1">
      <alignment horizontal="left" vertical="center" wrapText="1"/>
    </xf>
    <xf numFmtId="176" fontId="14" fillId="0" borderId="0" xfId="0" applyNumberFormat="1" applyFont="1" applyFill="1" applyBorder="1" applyAlignment="1">
      <alignment horizontal="center" vertical="center" wrapText="1"/>
    </xf>
    <xf numFmtId="176" fontId="15" fillId="0" borderId="0" xfId="0" applyNumberFormat="1" applyFont="1" applyFill="1" applyBorder="1" applyAlignment="1">
      <alignment horizontal="center" vertical="center" wrapText="1"/>
    </xf>
    <xf numFmtId="176" fontId="16" fillId="0" borderId="0" xfId="0" applyNumberFormat="1" applyFont="1" applyFill="1" applyBorder="1" applyAlignment="1">
      <alignment horizontal="center" vertical="center" wrapText="1"/>
    </xf>
    <xf numFmtId="176" fontId="0" fillId="0" borderId="2" xfId="0" applyNumberFormat="1" applyFill="1" applyBorder="1" applyAlignment="1">
      <alignment horizontal="left" vertical="center" wrapText="1"/>
    </xf>
    <xf numFmtId="176" fontId="44" fillId="41" borderId="2" xfId="167" applyNumberFormat="1" applyFont="1" applyFill="1" applyBorder="1" applyAlignment="1">
      <alignment horizontal="left" vertical="center" wrapText="1"/>
    </xf>
    <xf numFmtId="176" fontId="44" fillId="41" borderId="2" xfId="367" applyNumberFormat="1" applyFont="1" applyFill="1" applyBorder="1" applyAlignment="1">
      <alignment horizontal="center" vertical="center" wrapText="1"/>
    </xf>
    <xf numFmtId="0" fontId="46" fillId="0" borderId="2" xfId="2" applyFont="1" applyFill="1" applyBorder="1" applyAlignment="1">
      <alignment horizontal="left" vertical="center" wrapText="1"/>
    </xf>
    <xf numFmtId="0" fontId="45" fillId="0" borderId="0" xfId="0" applyFont="1" applyFill="1" applyBorder="1" applyAlignment="1">
      <alignment vertical="center" wrapText="1"/>
    </xf>
    <xf numFmtId="176" fontId="46" fillId="0" borderId="2" xfId="2" applyNumberFormat="1" applyFont="1" applyFill="1" applyBorder="1" applyAlignment="1">
      <alignment horizontal="left" vertical="center" wrapText="1"/>
    </xf>
    <xf numFmtId="176" fontId="44" fillId="41" borderId="2" xfId="367" applyNumberFormat="1" applyFont="1" applyFill="1" applyBorder="1" applyAlignment="1">
      <alignment horizontal="left" vertical="center" wrapText="1"/>
    </xf>
    <xf numFmtId="0" fontId="44" fillId="0" borderId="2" xfId="367" applyFont="1" applyFill="1" applyBorder="1" applyAlignment="1">
      <alignment horizontal="left" vertical="center" wrapText="1"/>
    </xf>
    <xf numFmtId="0" fontId="49" fillId="41" borderId="0" xfId="367" applyFont="1" applyFill="1" applyBorder="1" applyAlignment="1">
      <alignment horizontal="left" vertical="center" wrapText="1"/>
    </xf>
    <xf numFmtId="176" fontId="52" fillId="41" borderId="2" xfId="367" applyNumberFormat="1" applyFont="1" applyFill="1" applyBorder="1" applyAlignment="1">
      <alignment horizontal="left" vertical="center" wrapText="1"/>
    </xf>
    <xf numFmtId="0" fontId="49" fillId="0" borderId="0" xfId="0" applyFont="1" applyFill="1" applyBorder="1" applyAlignment="1">
      <alignment vertical="center" wrapText="1"/>
    </xf>
    <xf numFmtId="176" fontId="42" fillId="0" borderId="2" xfId="0" applyNumberFormat="1" applyFont="1" applyFill="1" applyBorder="1" applyAlignment="1">
      <alignment horizontal="left" vertical="center" wrapText="1"/>
    </xf>
    <xf numFmtId="0" fontId="44" fillId="0" borderId="2" xfId="367" applyNumberFormat="1" applyFont="1" applyBorder="1" applyAlignment="1">
      <alignment horizontal="center" vertical="center" wrapText="1"/>
    </xf>
    <xf numFmtId="0" fontId="49" fillId="0" borderId="0" xfId="367" applyFont="1" applyBorder="1" applyAlignment="1">
      <alignment horizontal="left" vertical="center" wrapText="1"/>
    </xf>
    <xf numFmtId="0" fontId="53" fillId="0" borderId="0" xfId="367" applyFont="1" applyFill="1" applyBorder="1" applyAlignment="1">
      <alignment horizontal="left" vertical="center" wrapText="1"/>
    </xf>
    <xf numFmtId="176" fontId="44" fillId="41" borderId="2" xfId="367" applyNumberFormat="1" applyFont="1" applyFill="1" applyBorder="1" applyAlignment="1">
      <alignment horizontal="left" vertical="center" wrapText="1"/>
    </xf>
    <xf numFmtId="0" fontId="57" fillId="0" borderId="2" xfId="367" applyFont="1" applyBorder="1" applyAlignment="1">
      <alignment horizontal="center" vertical="center"/>
    </xf>
    <xf numFmtId="0" fontId="57" fillId="0" borderId="2" xfId="367" applyFont="1" applyFill="1" applyBorder="1" applyAlignment="1">
      <alignment horizontal="center" vertical="center" wrapText="1"/>
    </xf>
    <xf numFmtId="0" fontId="57" fillId="0" borderId="2" xfId="367" applyFont="1" applyBorder="1" applyAlignment="1">
      <alignment horizontal="center" vertical="center"/>
    </xf>
    <xf numFmtId="0" fontId="57" fillId="0" borderId="2" xfId="367" applyFont="1" applyBorder="1" applyAlignment="1">
      <alignment horizontal="center" vertical="center"/>
    </xf>
    <xf numFmtId="0" fontId="50" fillId="0" borderId="2" xfId="367" applyFont="1" applyBorder="1" applyAlignment="1">
      <alignment horizontal="center" vertical="center" wrapText="1"/>
    </xf>
    <xf numFmtId="176" fontId="50" fillId="0" borderId="2" xfId="367" applyNumberFormat="1" applyFont="1" applyBorder="1" applyAlignment="1">
      <alignment horizontal="center" vertical="center" wrapText="1"/>
    </xf>
    <xf numFmtId="0" fontId="50" fillId="41" borderId="2" xfId="367" applyFont="1" applyFill="1" applyBorder="1" applyAlignment="1">
      <alignment horizontal="center" vertical="center" wrapText="1"/>
    </xf>
    <xf numFmtId="0" fontId="50" fillId="43" borderId="2" xfId="367" applyFont="1" applyFill="1" applyBorder="1" applyAlignment="1">
      <alignment horizontal="center" vertical="center"/>
    </xf>
    <xf numFmtId="176" fontId="50" fillId="0" borderId="2" xfId="367" applyNumberFormat="1" applyFont="1" applyFill="1" applyBorder="1" applyAlignment="1">
      <alignment horizontal="center" vertical="center" wrapText="1"/>
    </xf>
    <xf numFmtId="0" fontId="45" fillId="0" borderId="2" xfId="0" applyFont="1" applyFill="1" applyBorder="1" applyAlignment="1">
      <alignment horizontal="center" vertical="center" wrapText="1"/>
    </xf>
    <xf numFmtId="0" fontId="42" fillId="0" borderId="0" xfId="0" applyFont="1" applyFill="1" applyBorder="1" applyAlignment="1">
      <alignment horizontal="center" vertical="center" wrapText="1"/>
    </xf>
    <xf numFmtId="176" fontId="54" fillId="0" borderId="0" xfId="0" applyNumberFormat="1" applyFont="1" applyFill="1" applyBorder="1" applyAlignment="1">
      <alignment horizontal="center" vertical="center" wrapText="1"/>
    </xf>
    <xf numFmtId="0" fontId="50" fillId="0" borderId="2" xfId="367" applyFont="1" applyFill="1" applyBorder="1" applyAlignment="1">
      <alignment horizontal="center" vertical="center" wrapText="1"/>
    </xf>
    <xf numFmtId="176" fontId="42" fillId="0" borderId="0" xfId="0" applyNumberFormat="1" applyFont="1" applyFill="1" applyBorder="1" applyAlignment="1">
      <alignment horizontal="center" vertical="center" wrapText="1"/>
    </xf>
    <xf numFmtId="0" fontId="57" fillId="0" borderId="2" xfId="367" applyFont="1" applyFill="1" applyBorder="1" applyAlignment="1">
      <alignment horizontal="center" vertical="center" wrapText="1"/>
    </xf>
    <xf numFmtId="0" fontId="57" fillId="0" borderId="2" xfId="367" applyNumberFormat="1" applyFont="1" applyBorder="1" applyAlignment="1">
      <alignment horizontal="center" vertical="center" wrapText="1"/>
    </xf>
    <xf numFmtId="0" fontId="57" fillId="0" borderId="2" xfId="367" applyFont="1" applyFill="1" applyBorder="1" applyAlignment="1">
      <alignment horizontal="center" vertical="center" wrapText="1"/>
    </xf>
    <xf numFmtId="0" fontId="57" fillId="0" borderId="2" xfId="367" applyFont="1" applyBorder="1" applyAlignment="1">
      <alignment horizontal="center" vertical="center"/>
    </xf>
    <xf numFmtId="0" fontId="57" fillId="41" borderId="2" xfId="367" applyFont="1" applyFill="1" applyBorder="1" applyAlignment="1">
      <alignment horizontal="center" vertical="center" wrapText="1"/>
    </xf>
    <xf numFmtId="0" fontId="57" fillId="43" borderId="2" xfId="367" applyFont="1" applyFill="1" applyBorder="1" applyAlignment="1">
      <alignment horizontal="center" vertical="center"/>
    </xf>
    <xf numFmtId="176" fontId="52" fillId="0" borderId="2" xfId="367" applyNumberFormat="1" applyFont="1" applyFill="1" applyBorder="1" applyAlignment="1">
      <alignment horizontal="left" vertical="center" wrapText="1"/>
    </xf>
    <xf numFmtId="0" fontId="50" fillId="43" borderId="2" xfId="367" applyFont="1" applyFill="1" applyBorder="1" applyAlignment="1">
      <alignment horizontal="center" vertical="center" wrapText="1"/>
    </xf>
    <xf numFmtId="0" fontId="50" fillId="0" borderId="2" xfId="367" applyNumberFormat="1" applyFont="1" applyBorder="1" applyAlignment="1">
      <alignment horizontal="center" vertical="center" wrapText="1"/>
    </xf>
    <xf numFmtId="0" fontId="47" fillId="0" borderId="2" xfId="367" applyFont="1" applyBorder="1" applyAlignment="1">
      <alignment horizontal="justify" vertical="top"/>
    </xf>
    <xf numFmtId="0" fontId="52" fillId="41" borderId="2" xfId="367" applyNumberFormat="1" applyFont="1" applyFill="1" applyBorder="1" applyAlignment="1">
      <alignment horizontal="left" vertical="center" wrapText="1"/>
    </xf>
    <xf numFmtId="0" fontId="55" fillId="0" borderId="2" xfId="367" applyNumberFormat="1" applyFont="1" applyBorder="1" applyAlignment="1">
      <alignment horizontal="justify" vertical="top"/>
    </xf>
    <xf numFmtId="0" fontId="57" fillId="0" borderId="2" xfId="698" applyFont="1" applyFill="1" applyBorder="1" applyAlignment="1">
      <alignment horizontal="center" vertical="center" wrapText="1"/>
    </xf>
    <xf numFmtId="0" fontId="44" fillId="0" borderId="2" xfId="367" applyFont="1" applyFill="1" applyBorder="1" applyAlignment="1">
      <alignment horizontal="left" vertical="center" wrapText="1"/>
    </xf>
    <xf numFmtId="0" fontId="50" fillId="43" borderId="2" xfId="367" applyFont="1" applyFill="1" applyBorder="1" applyAlignment="1">
      <alignment horizontal="center" vertical="center"/>
    </xf>
    <xf numFmtId="0" fontId="58" fillId="0" borderId="2" xfId="367" applyNumberFormat="1" applyFont="1" applyFill="1" applyBorder="1" applyAlignment="1">
      <alignment horizontal="left" vertical="center" wrapText="1"/>
    </xf>
    <xf numFmtId="0" fontId="41" fillId="0" borderId="2" xfId="367" applyFont="1" applyFill="1" applyBorder="1" applyAlignment="1">
      <alignment horizontal="left" vertical="center" wrapText="1"/>
    </xf>
    <xf numFmtId="0" fontId="42" fillId="0" borderId="2" xfId="367" applyFont="1" applyFill="1" applyBorder="1" applyAlignment="1">
      <alignment horizontal="left" vertical="center" wrapText="1"/>
    </xf>
    <xf numFmtId="0" fontId="42" fillId="0" borderId="2" xfId="367" applyFill="1" applyBorder="1" applyAlignment="1">
      <alignment horizontal="left" vertical="center" wrapText="1"/>
    </xf>
    <xf numFmtId="176" fontId="47" fillId="41" borderId="2" xfId="367" applyNumberFormat="1" applyFont="1" applyFill="1" applyBorder="1" applyAlignment="1">
      <alignment horizontal="left" vertical="center" wrapText="1"/>
    </xf>
    <xf numFmtId="176" fontId="55" fillId="41" borderId="2" xfId="367" applyNumberFormat="1" applyFont="1" applyFill="1" applyBorder="1" applyAlignment="1">
      <alignment horizontal="left" vertical="center" wrapText="1"/>
    </xf>
    <xf numFmtId="176" fontId="44" fillId="2" borderId="2" xfId="367" applyNumberFormat="1" applyFont="1" applyFill="1" applyBorder="1" applyAlignment="1">
      <alignment horizontal="left" vertical="center" wrapText="1"/>
    </xf>
    <xf numFmtId="176" fontId="52" fillId="0" borderId="2" xfId="367" applyNumberFormat="1" applyFont="1" applyFill="1" applyBorder="1" applyAlignment="1">
      <alignment horizontal="center" vertical="center" wrapText="1"/>
    </xf>
    <xf numFmtId="0" fontId="44" fillId="41" borderId="2" xfId="367" applyFont="1" applyFill="1" applyBorder="1" applyAlignment="1">
      <alignment horizontal="left" vertical="center" wrapText="1"/>
    </xf>
    <xf numFmtId="0" fontId="48" fillId="41" borderId="2" xfId="367" applyFont="1" applyFill="1" applyBorder="1" applyAlignment="1">
      <alignment vertical="center" wrapText="1"/>
    </xf>
    <xf numFmtId="0" fontId="41" fillId="0" borderId="2" xfId="367" applyNumberFormat="1" applyFont="1" applyFill="1" applyBorder="1" applyAlignment="1">
      <alignment horizontal="left" vertical="center" wrapText="1"/>
    </xf>
    <xf numFmtId="0" fontId="48" fillId="2" borderId="0" xfId="367" applyFont="1" applyFill="1" applyBorder="1" applyAlignment="1">
      <alignment vertical="center" wrapText="1"/>
    </xf>
    <xf numFmtId="0" fontId="44" fillId="0" borderId="2" xfId="367" applyNumberFormat="1" applyFont="1" applyBorder="1" applyAlignment="1">
      <alignment horizontal="center" vertical="center" wrapText="1"/>
    </xf>
    <xf numFmtId="176" fontId="48" fillId="41" borderId="2" xfId="367" applyNumberFormat="1" applyFont="1" applyFill="1" applyBorder="1" applyAlignment="1">
      <alignment horizontal="left" vertical="center" wrapText="1"/>
    </xf>
    <xf numFmtId="176" fontId="44" fillId="41" borderId="2" xfId="367" applyNumberFormat="1" applyFont="1" applyFill="1" applyBorder="1" applyAlignment="1">
      <alignment horizontal="left" vertical="center" wrapText="1"/>
    </xf>
    <xf numFmtId="0" fontId="57" fillId="0" borderId="2" xfId="367" applyFont="1" applyFill="1" applyBorder="1" applyAlignment="1">
      <alignment horizontal="center" vertical="center" wrapText="1"/>
    </xf>
    <xf numFmtId="0" fontId="57" fillId="0" borderId="2" xfId="367" applyNumberFormat="1" applyFont="1" applyBorder="1" applyAlignment="1">
      <alignment horizontal="center" vertical="center" wrapText="1"/>
    </xf>
    <xf numFmtId="176" fontId="44" fillId="0" borderId="2" xfId="367" applyNumberFormat="1" applyFont="1" applyFill="1" applyBorder="1" applyAlignment="1">
      <alignment horizontal="center" vertical="center" wrapText="1"/>
    </xf>
    <xf numFmtId="0" fontId="44" fillId="0" borderId="2" xfId="367" applyFont="1" applyBorder="1" applyAlignment="1">
      <alignment horizontal="center" vertical="center" wrapText="1"/>
    </xf>
    <xf numFmtId="176" fontId="55" fillId="0" borderId="2" xfId="367" applyNumberFormat="1" applyFont="1" applyBorder="1" applyAlignment="1">
      <alignment horizontal="left" vertical="center" wrapText="1"/>
    </xf>
    <xf numFmtId="176" fontId="6" fillId="0" borderId="2" xfId="0" applyNumberFormat="1" applyFont="1" applyFill="1" applyBorder="1" applyAlignment="1">
      <alignment horizontal="center" vertical="center" wrapText="1"/>
    </xf>
    <xf numFmtId="176" fontId="6" fillId="0" borderId="0" xfId="0" applyNumberFormat="1" applyFont="1" applyFill="1" applyBorder="1" applyAlignment="1">
      <alignment horizontal="center" vertical="center" wrapText="1"/>
    </xf>
    <xf numFmtId="176" fontId="6" fillId="0" borderId="2" xfId="0" applyNumberFormat="1" applyFont="1" applyFill="1" applyBorder="1" applyAlignment="1">
      <alignment horizontal="left" vertical="center" wrapText="1"/>
    </xf>
    <xf numFmtId="0" fontId="57" fillId="0" borderId="2" xfId="367" applyNumberFormat="1" applyFont="1" applyBorder="1" applyAlignment="1">
      <alignment horizontal="center" vertical="center" wrapText="1"/>
    </xf>
    <xf numFmtId="0" fontId="44" fillId="0" borderId="2" xfId="367" applyNumberFormat="1" applyFont="1" applyBorder="1" applyAlignment="1">
      <alignment horizontal="left" vertical="center" wrapText="1"/>
    </xf>
    <xf numFmtId="0" fontId="47" fillId="0" borderId="2" xfId="367" applyNumberFormat="1" applyFont="1" applyBorder="1" applyAlignment="1">
      <alignment horizontal="left" vertical="center" wrapText="1"/>
    </xf>
    <xf numFmtId="0" fontId="47" fillId="0" borderId="2" xfId="172" applyNumberFormat="1" applyFont="1" applyBorder="1" applyAlignment="1">
      <alignment horizontal="left" vertical="center" wrapText="1"/>
    </xf>
    <xf numFmtId="0" fontId="59" fillId="0" borderId="2" xfId="367" applyFont="1" applyBorder="1" applyAlignment="1">
      <alignment horizontal="left" vertical="center" wrapText="1"/>
    </xf>
    <xf numFmtId="176" fontId="44" fillId="41" borderId="2" xfId="367" applyNumberFormat="1" applyFont="1" applyFill="1" applyBorder="1" applyAlignment="1">
      <alignment horizontal="left" vertical="center" wrapText="1"/>
    </xf>
    <xf numFmtId="176" fontId="48" fillId="41" borderId="2" xfId="367" applyNumberFormat="1" applyFont="1" applyFill="1" applyBorder="1" applyAlignment="1">
      <alignment horizontal="center" vertical="center" wrapText="1"/>
    </xf>
    <xf numFmtId="176" fontId="44" fillId="0" borderId="2" xfId="367" applyNumberFormat="1" applyFont="1" applyBorder="1" applyAlignment="1">
      <alignment horizontal="left" vertical="center" wrapText="1"/>
    </xf>
    <xf numFmtId="0" fontId="44" fillId="0" borderId="9" xfId="367" applyFont="1" applyBorder="1" applyAlignment="1">
      <alignment vertical="center" wrapText="1"/>
    </xf>
    <xf numFmtId="0" fontId="44" fillId="0" borderId="9" xfId="367" applyFont="1" applyFill="1" applyBorder="1" applyAlignment="1">
      <alignment vertical="center" wrapText="1"/>
    </xf>
    <xf numFmtId="176" fontId="42" fillId="0" borderId="0" xfId="367" applyNumberFormat="1" applyFont="1" applyFill="1" applyBorder="1" applyAlignment="1">
      <alignment horizontal="center" vertical="center" wrapText="1"/>
    </xf>
    <xf numFmtId="176" fontId="42" fillId="0" borderId="0" xfId="367" applyNumberFormat="1" applyFont="1" applyFill="1" applyBorder="1" applyAlignment="1">
      <alignment vertical="center" wrapText="1"/>
    </xf>
    <xf numFmtId="176" fontId="45" fillId="0" borderId="0" xfId="367" applyNumberFormat="1" applyFont="1" applyFill="1" applyBorder="1" applyAlignment="1">
      <alignment vertical="center" wrapText="1"/>
    </xf>
    <xf numFmtId="176" fontId="54" fillId="0" borderId="0" xfId="367" applyNumberFormat="1" applyFont="1" applyFill="1" applyBorder="1" applyAlignment="1">
      <alignment horizontal="center" vertical="center" wrapText="1"/>
    </xf>
    <xf numFmtId="176" fontId="42" fillId="0" borderId="2" xfId="367" applyNumberFormat="1" applyFont="1" applyFill="1" applyBorder="1" applyAlignment="1">
      <alignment horizontal="center" vertical="center" wrapText="1"/>
    </xf>
    <xf numFmtId="176" fontId="54" fillId="0" borderId="2" xfId="367" applyNumberFormat="1" applyFont="1" applyFill="1" applyBorder="1" applyAlignment="1">
      <alignment horizontal="left" vertical="center" wrapText="1"/>
    </xf>
    <xf numFmtId="176" fontId="54" fillId="0" borderId="2" xfId="367" applyNumberFormat="1" applyFont="1" applyFill="1" applyBorder="1" applyAlignment="1">
      <alignment vertical="center" wrapText="1"/>
    </xf>
    <xf numFmtId="176" fontId="54" fillId="0" borderId="2" xfId="367" applyNumberFormat="1" applyFont="1" applyFill="1" applyBorder="1" applyAlignment="1">
      <alignment horizontal="center" vertical="center" wrapText="1"/>
    </xf>
    <xf numFmtId="176" fontId="42" fillId="0" borderId="2" xfId="367" applyNumberFormat="1" applyFont="1" applyFill="1" applyBorder="1" applyAlignment="1">
      <alignment horizontal="left" vertical="center" wrapText="1"/>
    </xf>
    <xf numFmtId="176" fontId="51" fillId="0" borderId="2" xfId="367" applyNumberFormat="1" applyFont="1" applyFill="1" applyBorder="1" applyAlignment="1">
      <alignment horizontal="center" vertical="center" wrapText="1"/>
    </xf>
    <xf numFmtId="176" fontId="42" fillId="0" borderId="2" xfId="367" applyNumberFormat="1" applyFont="1" applyFill="1" applyBorder="1" applyAlignment="1">
      <alignment vertical="center" wrapText="1"/>
    </xf>
    <xf numFmtId="176" fontId="45" fillId="0" borderId="2" xfId="367" applyNumberFormat="1" applyFont="1" applyFill="1" applyBorder="1" applyAlignment="1">
      <alignment horizontal="center" vertical="center" wrapText="1"/>
    </xf>
    <xf numFmtId="0" fontId="42" fillId="0" borderId="2" xfId="367" applyNumberFormat="1" applyFont="1" applyFill="1" applyBorder="1" applyAlignment="1">
      <alignment horizontal="left" vertical="center" wrapText="1"/>
    </xf>
    <xf numFmtId="0" fontId="42" fillId="0" borderId="2" xfId="367" applyFont="1" applyFill="1" applyBorder="1" applyAlignment="1">
      <alignment vertical="center"/>
    </xf>
    <xf numFmtId="0" fontId="42" fillId="0" borderId="2" xfId="367" applyFont="1" applyFill="1" applyBorder="1" applyAlignment="1">
      <alignment vertical="center" wrapText="1"/>
    </xf>
    <xf numFmtId="0" fontId="42" fillId="0" borderId="2" xfId="367" applyNumberFormat="1" applyFont="1" applyFill="1" applyBorder="1" applyAlignment="1">
      <alignment vertical="center" wrapText="1"/>
    </xf>
    <xf numFmtId="0" fontId="42" fillId="0" borderId="2" xfId="367" applyNumberFormat="1" applyFont="1" applyFill="1" applyBorder="1" applyAlignment="1">
      <alignment horizontal="center" vertical="center" wrapText="1"/>
    </xf>
    <xf numFmtId="176" fontId="54" fillId="0" borderId="0" xfId="367" applyNumberFormat="1" applyFont="1" applyFill="1" applyBorder="1" applyAlignment="1">
      <alignment vertical="center" wrapText="1"/>
    </xf>
    <xf numFmtId="176" fontId="42" fillId="0" borderId="2" xfId="367" applyNumberFormat="1" applyFont="1" applyFill="1" applyBorder="1" applyAlignment="1">
      <alignment horizontal="left" vertical="center" wrapText="1"/>
    </xf>
    <xf numFmtId="0" fontId="42" fillId="0" borderId="2" xfId="367" applyFont="1" applyFill="1" applyBorder="1" applyAlignment="1">
      <alignment horizontal="center" vertical="center" wrapText="1"/>
    </xf>
    <xf numFmtId="176" fontId="42" fillId="0" borderId="2" xfId="367" applyNumberFormat="1" applyFont="1" applyFill="1" applyBorder="1" applyAlignment="1">
      <alignment horizontal="center" vertical="center" wrapText="1"/>
    </xf>
    <xf numFmtId="176" fontId="51" fillId="0" borderId="0" xfId="367" applyNumberFormat="1" applyFont="1" applyFill="1" applyBorder="1" applyAlignment="1">
      <alignment vertical="center" wrapText="1"/>
    </xf>
    <xf numFmtId="0" fontId="52" fillId="0" borderId="2" xfId="367" applyFont="1" applyFill="1" applyBorder="1" applyAlignment="1">
      <alignment vertical="center" wrapText="1"/>
    </xf>
    <xf numFmtId="176" fontId="61" fillId="0" borderId="2" xfId="367" applyNumberFormat="1" applyFont="1" applyFill="1" applyBorder="1" applyAlignment="1">
      <alignment horizontal="center" vertical="center" wrapText="1"/>
    </xf>
    <xf numFmtId="176" fontId="52" fillId="0" borderId="2" xfId="367" applyNumberFormat="1" applyFont="1" applyFill="1" applyBorder="1" applyAlignment="1">
      <alignment vertical="center" wrapText="1"/>
    </xf>
    <xf numFmtId="176" fontId="42" fillId="0" borderId="9" xfId="367" applyNumberFormat="1" applyFont="1" applyFill="1" applyBorder="1" applyAlignment="1">
      <alignment horizontal="center" vertical="center" wrapText="1"/>
    </xf>
    <xf numFmtId="176" fontId="43" fillId="0" borderId="2" xfId="367" applyNumberFormat="1" applyFont="1" applyFill="1" applyBorder="1" applyAlignment="1">
      <alignment horizontal="left" vertical="center" wrapText="1"/>
    </xf>
    <xf numFmtId="176" fontId="52" fillId="0" borderId="2" xfId="367" applyNumberFormat="1" applyFont="1" applyFill="1" applyBorder="1" applyAlignment="1">
      <alignment horizontal="left" vertical="center" wrapText="1"/>
    </xf>
    <xf numFmtId="0" fontId="42" fillId="0" borderId="2" xfId="367" applyFont="1" applyFill="1" applyBorder="1" applyAlignment="1">
      <alignment horizontal="left" vertical="center" wrapText="1"/>
    </xf>
    <xf numFmtId="176" fontId="42" fillId="0" borderId="9" xfId="367" applyNumberFormat="1" applyFont="1" applyFill="1" applyBorder="1" applyAlignment="1">
      <alignment vertical="center" wrapText="1"/>
    </xf>
    <xf numFmtId="176" fontId="52" fillId="0" borderId="9" xfId="367" applyNumberFormat="1" applyFont="1" applyFill="1" applyBorder="1" applyAlignment="1">
      <alignment vertical="center" wrapText="1"/>
    </xf>
    <xf numFmtId="176" fontId="45" fillId="0" borderId="9" xfId="367" applyNumberFormat="1" applyFont="1" applyFill="1" applyBorder="1" applyAlignment="1">
      <alignment horizontal="center" vertical="center" wrapText="1"/>
    </xf>
    <xf numFmtId="176" fontId="42" fillId="0" borderId="9" xfId="367" applyNumberFormat="1" applyFont="1" applyFill="1" applyBorder="1" applyAlignment="1">
      <alignment horizontal="left" vertical="center" wrapText="1"/>
    </xf>
    <xf numFmtId="176" fontId="42" fillId="0" borderId="9" xfId="367" applyNumberFormat="1" applyFont="1" applyFill="1" applyBorder="1" applyAlignment="1">
      <alignment horizontal="center" vertical="center" wrapText="1"/>
    </xf>
    <xf numFmtId="176" fontId="42" fillId="0" borderId="9" xfId="367" applyNumberFormat="1" applyFont="1" applyFill="1" applyBorder="1" applyAlignment="1">
      <alignment horizontal="left" vertical="center" wrapText="1"/>
    </xf>
    <xf numFmtId="176" fontId="42" fillId="0" borderId="9" xfId="367" applyNumberFormat="1" applyFont="1" applyFill="1" applyBorder="1" applyAlignment="1">
      <alignment vertical="center" wrapText="1"/>
    </xf>
    <xf numFmtId="0" fontId="42" fillId="0" borderId="9" xfId="367" applyFont="1" applyFill="1" applyBorder="1" applyAlignment="1">
      <alignment horizontal="center" vertical="center" wrapText="1"/>
    </xf>
    <xf numFmtId="176" fontId="60" fillId="0" borderId="2" xfId="367" applyNumberFormat="1" applyFont="1" applyFill="1" applyBorder="1" applyAlignment="1">
      <alignment vertical="center" wrapText="1"/>
    </xf>
    <xf numFmtId="176" fontId="45" fillId="0" borderId="2" xfId="0" applyNumberFormat="1" applyFont="1" applyFill="1" applyBorder="1" applyAlignment="1">
      <alignment horizontal="center" vertical="center" wrapText="1"/>
    </xf>
    <xf numFmtId="176" fontId="44" fillId="41" borderId="2" xfId="367" applyNumberFormat="1" applyFont="1" applyFill="1" applyBorder="1" applyAlignment="1">
      <alignment horizontal="left" vertical="center" wrapText="1"/>
    </xf>
    <xf numFmtId="0" fontId="44" fillId="0" borderId="2" xfId="367" applyNumberFormat="1" applyFont="1" applyBorder="1" applyAlignment="1">
      <alignment horizontal="left" vertical="center" wrapText="1"/>
    </xf>
    <xf numFmtId="0" fontId="44" fillId="0" borderId="2" xfId="367" applyNumberFormat="1" applyFont="1" applyBorder="1" applyAlignment="1">
      <alignment horizontal="center" vertical="center" wrapText="1"/>
    </xf>
    <xf numFmtId="176" fontId="44" fillId="41" borderId="2" xfId="367" applyNumberFormat="1" applyFont="1" applyFill="1" applyBorder="1" applyAlignment="1">
      <alignment horizontal="left" vertical="center" wrapText="1"/>
    </xf>
    <xf numFmtId="176" fontId="44" fillId="41" borderId="2" xfId="367" applyNumberFormat="1" applyFont="1" applyFill="1" applyBorder="1" applyAlignment="1">
      <alignment horizontal="left" vertical="center" wrapText="1"/>
    </xf>
    <xf numFmtId="0" fontId="44" fillId="0" borderId="2" xfId="367" applyNumberFormat="1" applyFont="1" applyBorder="1" applyAlignment="1">
      <alignment horizontal="left" vertical="center" wrapText="1"/>
    </xf>
    <xf numFmtId="176" fontId="44" fillId="41" borderId="2" xfId="367" applyNumberFormat="1" applyFont="1" applyFill="1" applyBorder="1" applyAlignment="1">
      <alignment horizontal="left" vertical="center" wrapText="1"/>
    </xf>
    <xf numFmtId="176" fontId="44" fillId="41" borderId="2" xfId="367" applyNumberFormat="1" applyFont="1" applyFill="1" applyBorder="1" applyAlignment="1">
      <alignment horizontal="left" vertical="center" wrapText="1"/>
    </xf>
    <xf numFmtId="176" fontId="47" fillId="41" borderId="2" xfId="367" applyNumberFormat="1" applyFont="1" applyFill="1" applyBorder="1" applyAlignment="1">
      <alignment horizontal="left" vertical="center" wrapText="1"/>
    </xf>
    <xf numFmtId="176" fontId="44" fillId="41" borderId="2" xfId="367" applyNumberFormat="1" applyFont="1" applyFill="1" applyBorder="1" applyAlignment="1">
      <alignment horizontal="left" vertical="center" wrapText="1"/>
    </xf>
    <xf numFmtId="176" fontId="44" fillId="41" borderId="2" xfId="367" applyNumberFormat="1" applyFont="1" applyFill="1" applyBorder="1" applyAlignment="1">
      <alignment horizontal="left" vertical="center" wrapText="1"/>
    </xf>
    <xf numFmtId="0" fontId="57" fillId="0" borderId="2" xfId="367" applyNumberFormat="1" applyFont="1" applyBorder="1" applyAlignment="1">
      <alignment horizontal="center" vertical="center" wrapText="1"/>
    </xf>
    <xf numFmtId="0" fontId="44" fillId="0" borderId="2" xfId="367" applyNumberFormat="1" applyFont="1" applyBorder="1" applyAlignment="1">
      <alignment horizontal="left" vertical="center" wrapText="1"/>
    </xf>
    <xf numFmtId="0" fontId="44" fillId="0" borderId="2" xfId="367" applyNumberFormat="1" applyFont="1" applyBorder="1" applyAlignment="1">
      <alignment horizontal="left" vertical="center" wrapText="1"/>
    </xf>
    <xf numFmtId="0" fontId="44" fillId="0" borderId="2" xfId="367" applyNumberFormat="1" applyFont="1" applyBorder="1" applyAlignment="1">
      <alignment horizontal="left" vertical="center" wrapText="1"/>
    </xf>
    <xf numFmtId="0" fontId="44" fillId="0" borderId="2" xfId="367" applyNumberFormat="1" applyFont="1" applyBorder="1" applyAlignment="1">
      <alignment horizontal="left" vertical="center" wrapText="1"/>
    </xf>
    <xf numFmtId="0" fontId="44" fillId="0" borderId="2" xfId="172" applyNumberFormat="1" applyFont="1" applyBorder="1" applyAlignment="1">
      <alignment horizontal="left" vertical="center" wrapText="1"/>
    </xf>
    <xf numFmtId="0" fontId="59" fillId="0" borderId="2" xfId="367" applyFont="1" applyBorder="1" applyAlignment="1">
      <alignment horizontal="left" vertical="center" wrapText="1"/>
    </xf>
    <xf numFmtId="176" fontId="44" fillId="41" borderId="2" xfId="367" applyNumberFormat="1" applyFont="1" applyFill="1" applyBorder="1" applyAlignment="1">
      <alignment horizontal="left" vertical="center" wrapText="1"/>
    </xf>
    <xf numFmtId="176" fontId="42" fillId="0" borderId="2" xfId="0" applyNumberFormat="1" applyFont="1" applyFill="1" applyBorder="1" applyAlignment="1">
      <alignment horizontal="center" vertical="center" wrapText="1"/>
    </xf>
    <xf numFmtId="0" fontId="50" fillId="0" borderId="2" xfId="367" applyFont="1" applyBorder="1" applyAlignment="1">
      <alignment horizontal="center" vertical="center"/>
    </xf>
    <xf numFmtId="0" fontId="44" fillId="41" borderId="2" xfId="367" applyFont="1" applyFill="1" applyBorder="1" applyAlignment="1">
      <alignment horizontal="left" vertical="center" wrapText="1"/>
    </xf>
    <xf numFmtId="0" fontId="48" fillId="41" borderId="2" xfId="367" applyFont="1" applyFill="1" applyBorder="1" applyAlignment="1">
      <alignment vertical="center" wrapText="1"/>
    </xf>
    <xf numFmtId="0" fontId="41" fillId="0" borderId="2" xfId="367" applyNumberFormat="1" applyFont="1" applyFill="1" applyBorder="1" applyAlignment="1">
      <alignment horizontal="left" vertical="center" wrapText="1"/>
    </xf>
    <xf numFmtId="0" fontId="47" fillId="2" borderId="0" xfId="367" applyFont="1" applyFill="1" applyBorder="1" applyAlignment="1">
      <alignment vertical="center" wrapText="1"/>
    </xf>
    <xf numFmtId="0" fontId="47" fillId="0" borderId="2" xfId="367" applyNumberFormat="1" applyFont="1" applyBorder="1" applyAlignment="1">
      <alignment horizontal="left" vertical="center" wrapText="1"/>
    </xf>
    <xf numFmtId="176" fontId="44" fillId="41" borderId="2" xfId="367" applyNumberFormat="1" applyFont="1" applyFill="1" applyBorder="1" applyAlignment="1">
      <alignment horizontal="left" vertical="center" wrapText="1"/>
    </xf>
    <xf numFmtId="176" fontId="48" fillId="41" borderId="2" xfId="367" applyNumberFormat="1" applyFont="1" applyFill="1" applyBorder="1" applyAlignment="1">
      <alignment horizontal="left" vertical="center" wrapText="1"/>
    </xf>
    <xf numFmtId="0" fontId="44" fillId="0" borderId="2" xfId="367" applyFont="1" applyFill="1" applyBorder="1" applyAlignment="1">
      <alignment horizontal="left" vertical="center" wrapText="1"/>
    </xf>
    <xf numFmtId="0" fontId="57" fillId="0" borderId="2" xfId="698" applyFont="1" applyFill="1" applyBorder="1" applyAlignment="1">
      <alignment horizontal="center" vertical="center" wrapText="1"/>
    </xf>
    <xf numFmtId="0" fontId="57" fillId="0" borderId="2" xfId="367" applyFont="1" applyFill="1" applyBorder="1" applyAlignment="1">
      <alignment horizontal="center" vertical="center" wrapText="1"/>
    </xf>
    <xf numFmtId="176" fontId="44" fillId="41" borderId="2" xfId="367" applyNumberFormat="1" applyFont="1" applyFill="1" applyBorder="1" applyAlignment="1">
      <alignment horizontal="left" vertical="center" wrapText="1"/>
    </xf>
    <xf numFmtId="176" fontId="63" fillId="0" borderId="2" xfId="367" applyNumberFormat="1" applyFont="1" applyFill="1" applyBorder="1" applyAlignment="1">
      <alignment horizontal="center" vertical="center" wrapText="1"/>
    </xf>
    <xf numFmtId="176" fontId="44" fillId="0" borderId="2" xfId="367" applyNumberFormat="1" applyFont="1" applyFill="1" applyBorder="1" applyAlignment="1">
      <alignment horizontal="left" vertical="center" wrapText="1"/>
    </xf>
    <xf numFmtId="176" fontId="48" fillId="0" borderId="2" xfId="367" applyNumberFormat="1" applyFont="1" applyFill="1" applyBorder="1" applyAlignment="1">
      <alignment horizontal="center" vertical="center" wrapText="1"/>
    </xf>
    <xf numFmtId="176" fontId="44" fillId="2" borderId="2" xfId="367" applyNumberFormat="1" applyFont="1" applyFill="1" applyBorder="1" applyAlignment="1">
      <alignment horizontal="left" vertical="center" wrapText="1"/>
    </xf>
    <xf numFmtId="176" fontId="55" fillId="0" borderId="2" xfId="367" applyNumberFormat="1" applyFont="1" applyFill="1" applyBorder="1" applyAlignment="1">
      <alignment horizontal="left" vertical="center" wrapText="1"/>
    </xf>
    <xf numFmtId="0" fontId="41" fillId="0" borderId="2" xfId="367" applyNumberFormat="1" applyFont="1" applyFill="1" applyBorder="1" applyAlignment="1">
      <alignment horizontal="left" vertical="center" wrapText="1"/>
    </xf>
    <xf numFmtId="0" fontId="42" fillId="0" borderId="2" xfId="367" applyFill="1" applyBorder="1" applyAlignment="1">
      <alignment horizontal="left" vertical="center" wrapText="1"/>
    </xf>
    <xf numFmtId="176" fontId="48" fillId="41" borderId="2" xfId="367" applyNumberFormat="1" applyFont="1" applyFill="1" applyBorder="1" applyAlignment="1">
      <alignment horizontal="center" vertical="center" wrapText="1"/>
    </xf>
    <xf numFmtId="0" fontId="44" fillId="0" borderId="2" xfId="367" applyNumberFormat="1" applyFont="1" applyBorder="1" applyAlignment="1">
      <alignment horizontal="left" vertical="center" wrapText="1"/>
    </xf>
    <xf numFmtId="176" fontId="44" fillId="41" borderId="2" xfId="367" applyNumberFormat="1" applyFont="1" applyFill="1" applyBorder="1" applyAlignment="1">
      <alignment horizontal="left" vertical="center" wrapText="1"/>
    </xf>
    <xf numFmtId="176" fontId="44" fillId="0" borderId="2" xfId="367" applyNumberFormat="1" applyFont="1" applyBorder="1" applyAlignment="1">
      <alignment horizontal="center" vertical="center" wrapText="1"/>
    </xf>
    <xf numFmtId="176" fontId="44" fillId="0" borderId="2" xfId="367" applyNumberFormat="1" applyFont="1" applyBorder="1" applyAlignment="1">
      <alignment horizontal="left" vertical="center" wrapText="1"/>
    </xf>
    <xf numFmtId="176" fontId="6" fillId="0" borderId="2" xfId="0" applyNumberFormat="1" applyFont="1" applyFill="1" applyBorder="1" applyAlignment="1">
      <alignment horizontal="center" vertical="center" wrapText="1"/>
    </xf>
    <xf numFmtId="176" fontId="6" fillId="0" borderId="6" xfId="0" applyNumberFormat="1" applyFont="1" applyFill="1" applyBorder="1" applyAlignment="1">
      <alignment horizontal="center" vertical="center" wrapText="1"/>
    </xf>
    <xf numFmtId="176" fontId="6" fillId="0" borderId="9" xfId="0" applyNumberFormat="1" applyFont="1" applyFill="1" applyBorder="1" applyAlignment="1">
      <alignment horizontal="center" vertical="center" wrapText="1"/>
    </xf>
    <xf numFmtId="176" fontId="9" fillId="0" borderId="6" xfId="0" applyNumberFormat="1" applyFont="1" applyFill="1" applyBorder="1" applyAlignment="1">
      <alignment horizontal="center" vertical="center" wrapText="1"/>
    </xf>
    <xf numFmtId="176" fontId="56" fillId="0" borderId="0" xfId="0" applyNumberFormat="1" applyFont="1" applyFill="1" applyBorder="1" applyAlignment="1">
      <alignment horizontal="center" vertical="center" wrapText="1"/>
    </xf>
    <xf numFmtId="176" fontId="2" fillId="0" borderId="0" xfId="0" applyNumberFormat="1" applyFont="1" applyFill="1" applyBorder="1" applyAlignment="1">
      <alignment horizontal="center" vertical="center" wrapText="1"/>
    </xf>
    <xf numFmtId="176" fontId="4" fillId="0" borderId="0" xfId="0" applyNumberFormat="1" applyFont="1" applyFill="1" applyBorder="1" applyAlignment="1">
      <alignment horizontal="center" vertical="center" wrapText="1"/>
    </xf>
    <xf numFmtId="176" fontId="6" fillId="0" borderId="0"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76" fontId="6" fillId="0" borderId="2" xfId="0" applyNumberFormat="1" applyFont="1" applyFill="1" applyBorder="1" applyAlignment="1">
      <alignment horizontal="left" vertical="center" wrapText="1"/>
    </xf>
    <xf numFmtId="176" fontId="54" fillId="0" borderId="2" xfId="0" applyNumberFormat="1"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6" fontId="6" fillId="0" borderId="5" xfId="0" applyNumberFormat="1" applyFont="1" applyFill="1" applyBorder="1" applyAlignment="1">
      <alignment horizontal="center" vertical="center" wrapText="1"/>
    </xf>
    <xf numFmtId="176" fontId="6" fillId="0" borderId="7" xfId="0" applyNumberFormat="1" applyFont="1" applyFill="1" applyBorder="1" applyAlignment="1">
      <alignment horizontal="center" vertical="center" wrapText="1"/>
    </xf>
    <xf numFmtId="176" fontId="6" fillId="0" borderId="8" xfId="0" applyNumberFormat="1" applyFont="1" applyFill="1" applyBorder="1" applyAlignment="1">
      <alignment horizontal="center" vertical="center" wrapText="1"/>
    </xf>
    <xf numFmtId="176" fontId="51" fillId="0" borderId="6" xfId="0" applyNumberFormat="1" applyFont="1" applyFill="1" applyBorder="1" applyAlignment="1">
      <alignment horizontal="center" vertical="center" wrapText="1"/>
    </xf>
    <xf numFmtId="176" fontId="8" fillId="0" borderId="9" xfId="0" applyNumberFormat="1" applyFont="1" applyFill="1" applyBorder="1" applyAlignment="1">
      <alignment horizontal="center" vertical="center" wrapText="1"/>
    </xf>
    <xf numFmtId="176" fontId="8" fillId="0" borderId="6" xfId="0" applyNumberFormat="1" applyFont="1" applyFill="1" applyBorder="1" applyAlignment="1">
      <alignment horizontal="center" vertical="center" wrapText="1"/>
    </xf>
    <xf numFmtId="0" fontId="47" fillId="0" borderId="2" xfId="367" applyFont="1" applyBorder="1" applyAlignment="1">
      <alignment horizontal="justify" vertical="top" wrapText="1"/>
    </xf>
    <xf numFmtId="0" fontId="47" fillId="0" borderId="2" xfId="367" applyNumberFormat="1" applyFont="1" applyBorder="1" applyAlignment="1">
      <alignment horizontal="justify" vertical="top"/>
    </xf>
  </cellXfs>
  <cellStyles count="701">
    <cellStyle name="_ET_STYLE_NoName_00_" xfId="3"/>
    <cellStyle name="_ET_STYLE_NoName_00_ 2" xfId="4"/>
    <cellStyle name="_ET_STYLE_NoName_00_ 3" xfId="5"/>
    <cellStyle name="_ET_STYLE_NoName_00_ 3 2" xfId="177"/>
    <cellStyle name="_ET_STYLE_NoName_00_ 3 3" xfId="176"/>
    <cellStyle name="_ET_STYLE_NoName_00_ 4" xfId="178"/>
    <cellStyle name="_ET_STYLE_NoName_00_ 5" xfId="179"/>
    <cellStyle name="_ET_STYLE_NoName_00_ 6" xfId="180"/>
    <cellStyle name="_ET_STYLE_NoName_00_ 7" xfId="175"/>
    <cellStyle name="20% - 强调文字颜色 1 2" xfId="6"/>
    <cellStyle name="20% - 强调文字颜色 1 2 2" xfId="7"/>
    <cellStyle name="20% - 强调文字颜色 1 2 2 2" xfId="181"/>
    <cellStyle name="20% - 强调文字颜色 1 2 3" xfId="182"/>
    <cellStyle name="20% - 强调文字颜色 1 2 4" xfId="183"/>
    <cellStyle name="20% - 强调文字颜色 1 2 5" xfId="184"/>
    <cellStyle name="20% - 强调文字颜色 1 2 6" xfId="653"/>
    <cellStyle name="20% - 强调文字颜色 1 3" xfId="185"/>
    <cellStyle name="20% - 强调文字颜色 1 3 2" xfId="186"/>
    <cellStyle name="20% - 强调文字颜色 1 4" xfId="187"/>
    <cellStyle name="20% - 强调文字颜色 1 4 2" xfId="188"/>
    <cellStyle name="20% - 强调文字颜色 1 5" xfId="189"/>
    <cellStyle name="20% - 强调文字颜色 2 2" xfId="8"/>
    <cellStyle name="20% - 强调文字颜色 2 2 2" xfId="9"/>
    <cellStyle name="20% - 强调文字颜色 2 2 2 2" xfId="190"/>
    <cellStyle name="20% - 强调文字颜色 2 2 3" xfId="191"/>
    <cellStyle name="20% - 强调文字颜色 2 2 4" xfId="192"/>
    <cellStyle name="20% - 强调文字颜色 2 2 5" xfId="193"/>
    <cellStyle name="20% - 强调文字颜色 2 2 6" xfId="654"/>
    <cellStyle name="20% - 强调文字颜色 2 3" xfId="194"/>
    <cellStyle name="20% - 强调文字颜色 2 3 2" xfId="195"/>
    <cellStyle name="20% - 强调文字颜色 2 4" xfId="196"/>
    <cellStyle name="20% - 强调文字颜色 2 4 2" xfId="197"/>
    <cellStyle name="20% - 强调文字颜色 2 5" xfId="198"/>
    <cellStyle name="20% - 强调文字颜色 3 2" xfId="10"/>
    <cellStyle name="20% - 强调文字颜色 3 2 2" xfId="11"/>
    <cellStyle name="20% - 强调文字颜色 3 2 2 2" xfId="199"/>
    <cellStyle name="20% - 强调文字颜色 3 2 3" xfId="200"/>
    <cellStyle name="20% - 强调文字颜色 3 2 4" xfId="201"/>
    <cellStyle name="20% - 强调文字颜色 3 2 5" xfId="202"/>
    <cellStyle name="20% - 强调文字颜色 3 2 6" xfId="655"/>
    <cellStyle name="20% - 强调文字颜色 3 3" xfId="203"/>
    <cellStyle name="20% - 强调文字颜色 3 3 2" xfId="204"/>
    <cellStyle name="20% - 强调文字颜色 3 4" xfId="205"/>
    <cellStyle name="20% - 强调文字颜色 3 4 2" xfId="206"/>
    <cellStyle name="20% - 强调文字颜色 3 5" xfId="207"/>
    <cellStyle name="20% - 强调文字颜色 4 2" xfId="12"/>
    <cellStyle name="20% - 强调文字颜色 4 2 2" xfId="13"/>
    <cellStyle name="20% - 强调文字颜色 4 2 2 2" xfId="208"/>
    <cellStyle name="20% - 强调文字颜色 4 2 3" xfId="209"/>
    <cellStyle name="20% - 强调文字颜色 4 2 4" xfId="210"/>
    <cellStyle name="20% - 强调文字颜色 4 2 5" xfId="211"/>
    <cellStyle name="20% - 强调文字颜色 4 2 6" xfId="656"/>
    <cellStyle name="20% - 强调文字颜色 4 3" xfId="212"/>
    <cellStyle name="20% - 强调文字颜色 4 3 2" xfId="213"/>
    <cellStyle name="20% - 强调文字颜色 4 4" xfId="214"/>
    <cellStyle name="20% - 强调文字颜色 4 4 2" xfId="215"/>
    <cellStyle name="20% - 强调文字颜色 4 5" xfId="216"/>
    <cellStyle name="20% - 强调文字颜色 5 2" xfId="14"/>
    <cellStyle name="20% - 强调文字颜色 5 2 2" xfId="15"/>
    <cellStyle name="20% - 强调文字颜色 5 2 2 2" xfId="217"/>
    <cellStyle name="20% - 强调文字颜色 5 2 3" xfId="218"/>
    <cellStyle name="20% - 强调文字颜色 5 2 4" xfId="219"/>
    <cellStyle name="20% - 强调文字颜色 5 2 5" xfId="220"/>
    <cellStyle name="20% - 强调文字颜色 5 3" xfId="221"/>
    <cellStyle name="20% - 强调文字颜色 5 3 2" xfId="222"/>
    <cellStyle name="20% - 强调文字颜色 5 4" xfId="223"/>
    <cellStyle name="20% - 强调文字颜色 5 4 2" xfId="224"/>
    <cellStyle name="20% - 强调文字颜色 5 5" xfId="225"/>
    <cellStyle name="20% - 强调文字颜色 6 2" xfId="16"/>
    <cellStyle name="20% - 强调文字颜色 6 2 2" xfId="17"/>
    <cellStyle name="20% - 强调文字颜色 6 2 2 2" xfId="226"/>
    <cellStyle name="20% - 强调文字颜色 6 2 3" xfId="227"/>
    <cellStyle name="20% - 强调文字颜色 6 2 4" xfId="228"/>
    <cellStyle name="20% - 强调文字颜色 6 2 5" xfId="229"/>
    <cellStyle name="20% - 强调文字颜色 6 2 6" xfId="657"/>
    <cellStyle name="20% - 强调文字颜色 6 3" xfId="230"/>
    <cellStyle name="20% - 强调文字颜色 6 3 2" xfId="231"/>
    <cellStyle name="20% - 强调文字颜色 6 4" xfId="232"/>
    <cellStyle name="20% - 强调文字颜色 6 4 2" xfId="233"/>
    <cellStyle name="20% - 强调文字颜色 6 5" xfId="234"/>
    <cellStyle name="40% - 强调文字颜色 1 2" xfId="18"/>
    <cellStyle name="40% - 强调文字颜色 1 2 2" xfId="19"/>
    <cellStyle name="40% - 强调文字颜色 1 2 2 2" xfId="235"/>
    <cellStyle name="40% - 强调文字颜色 1 2 3" xfId="236"/>
    <cellStyle name="40% - 强调文字颜色 1 2 4" xfId="237"/>
    <cellStyle name="40% - 强调文字颜色 1 2 5" xfId="238"/>
    <cellStyle name="40% - 强调文字颜色 1 2 6" xfId="658"/>
    <cellStyle name="40% - 强调文字颜色 1 3" xfId="239"/>
    <cellStyle name="40% - 强调文字颜色 1 3 2" xfId="240"/>
    <cellStyle name="40% - 强调文字颜色 1 4" xfId="241"/>
    <cellStyle name="40% - 强调文字颜色 1 4 2" xfId="242"/>
    <cellStyle name="40% - 强调文字颜色 1 5" xfId="243"/>
    <cellStyle name="40% - 强调文字颜色 2 2" xfId="20"/>
    <cellStyle name="40% - 强调文字颜色 2 2 2" xfId="21"/>
    <cellStyle name="40% - 强调文字颜色 2 2 2 2" xfId="244"/>
    <cellStyle name="40% - 强调文字颜色 2 2 3" xfId="245"/>
    <cellStyle name="40% - 强调文字颜色 2 2 4" xfId="246"/>
    <cellStyle name="40% - 强调文字颜色 2 2 5" xfId="247"/>
    <cellStyle name="40% - 强调文字颜色 2 3" xfId="248"/>
    <cellStyle name="40% - 强调文字颜色 2 3 2" xfId="249"/>
    <cellStyle name="40% - 强调文字颜色 2 4" xfId="250"/>
    <cellStyle name="40% - 强调文字颜色 2 4 2" xfId="251"/>
    <cellStyle name="40% - 强调文字颜色 2 5" xfId="252"/>
    <cellStyle name="40% - 强调文字颜色 3 2" xfId="22"/>
    <cellStyle name="40% - 强调文字颜色 3 2 2" xfId="23"/>
    <cellStyle name="40% - 强调文字颜色 3 2 2 2" xfId="253"/>
    <cellStyle name="40% - 强调文字颜色 3 2 3" xfId="254"/>
    <cellStyle name="40% - 强调文字颜色 3 2 4" xfId="255"/>
    <cellStyle name="40% - 强调文字颜色 3 2 5" xfId="256"/>
    <cellStyle name="40% - 强调文字颜色 3 2 6" xfId="659"/>
    <cellStyle name="40% - 强调文字颜色 3 3" xfId="257"/>
    <cellStyle name="40% - 强调文字颜色 3 3 2" xfId="258"/>
    <cellStyle name="40% - 强调文字颜色 3 4" xfId="259"/>
    <cellStyle name="40% - 强调文字颜色 3 4 2" xfId="260"/>
    <cellStyle name="40% - 强调文字颜色 3 5" xfId="261"/>
    <cellStyle name="40% - 强调文字颜色 4 2" xfId="24"/>
    <cellStyle name="40% - 强调文字颜色 4 2 2" xfId="25"/>
    <cellStyle name="40% - 强调文字颜色 4 2 2 2" xfId="262"/>
    <cellStyle name="40% - 强调文字颜色 4 2 3" xfId="263"/>
    <cellStyle name="40% - 强调文字颜色 4 2 4" xfId="264"/>
    <cellStyle name="40% - 强调文字颜色 4 2 5" xfId="265"/>
    <cellStyle name="40% - 强调文字颜色 4 2 6" xfId="660"/>
    <cellStyle name="40% - 强调文字颜色 4 3" xfId="266"/>
    <cellStyle name="40% - 强调文字颜色 4 3 2" xfId="267"/>
    <cellStyle name="40% - 强调文字颜色 4 4" xfId="268"/>
    <cellStyle name="40% - 强调文字颜色 4 4 2" xfId="269"/>
    <cellStyle name="40% - 强调文字颜色 4 5" xfId="270"/>
    <cellStyle name="40% - 强调文字颜色 5 2" xfId="26"/>
    <cellStyle name="40% - 强调文字颜色 5 2 2" xfId="27"/>
    <cellStyle name="40% - 强调文字颜色 5 2 2 2" xfId="271"/>
    <cellStyle name="40% - 强调文字颜色 5 2 3" xfId="272"/>
    <cellStyle name="40% - 强调文字颜色 5 2 4" xfId="273"/>
    <cellStyle name="40% - 强调文字颜色 5 2 5" xfId="274"/>
    <cellStyle name="40% - 强调文字颜色 5 3" xfId="275"/>
    <cellStyle name="40% - 强调文字颜色 5 3 2" xfId="276"/>
    <cellStyle name="40% - 强调文字颜色 5 4" xfId="277"/>
    <cellStyle name="40% - 强调文字颜色 5 4 2" xfId="278"/>
    <cellStyle name="40% - 强调文字颜色 5 5" xfId="279"/>
    <cellStyle name="40% - 强调文字颜色 6 2" xfId="28"/>
    <cellStyle name="40% - 强调文字颜色 6 2 2" xfId="29"/>
    <cellStyle name="40% - 强调文字颜色 6 2 2 2" xfId="280"/>
    <cellStyle name="40% - 强调文字颜色 6 2 3" xfId="281"/>
    <cellStyle name="40% - 强调文字颜色 6 2 4" xfId="282"/>
    <cellStyle name="40% - 强调文字颜色 6 2 5" xfId="283"/>
    <cellStyle name="40% - 强调文字颜色 6 2 6" xfId="661"/>
    <cellStyle name="40% - 强调文字颜色 6 3" xfId="284"/>
    <cellStyle name="40% - 强调文字颜色 6 3 2" xfId="285"/>
    <cellStyle name="40% - 强调文字颜色 6 4" xfId="286"/>
    <cellStyle name="40% - 强调文字颜色 6 4 2" xfId="287"/>
    <cellStyle name="40% - 强调文字颜色 6 5" xfId="288"/>
    <cellStyle name="60% - 强调文字颜色 1 2" xfId="30"/>
    <cellStyle name="60% - 强调文字颜色 1 2 2" xfId="31"/>
    <cellStyle name="60% - 强调文字颜色 1 2 2 2" xfId="289"/>
    <cellStyle name="60% - 强调文字颜色 1 2 3" xfId="290"/>
    <cellStyle name="60% - 强调文字颜色 1 2 4" xfId="291"/>
    <cellStyle name="60% - 强调文字颜色 1 2 5" xfId="292"/>
    <cellStyle name="60% - 强调文字颜色 1 2 6" xfId="662"/>
    <cellStyle name="60% - 强调文字颜色 1 3" xfId="293"/>
    <cellStyle name="60% - 强调文字颜色 1 3 2" xfId="294"/>
    <cellStyle name="60% - 强调文字颜色 1 4" xfId="295"/>
    <cellStyle name="60% - 强调文字颜色 1 4 2" xfId="296"/>
    <cellStyle name="60% - 强调文字颜色 1 5" xfId="297"/>
    <cellStyle name="60% - 强调文字颜色 2 2" xfId="32"/>
    <cellStyle name="60% - 强调文字颜色 2 2 2" xfId="33"/>
    <cellStyle name="60% - 强调文字颜色 2 2 2 2" xfId="298"/>
    <cellStyle name="60% - 强调文字颜色 2 2 3" xfId="299"/>
    <cellStyle name="60% - 强调文字颜色 2 2 4" xfId="300"/>
    <cellStyle name="60% - 强调文字颜色 2 2 5" xfId="301"/>
    <cellStyle name="60% - 强调文字颜色 2 3" xfId="302"/>
    <cellStyle name="60% - 强调文字颜色 2 3 2" xfId="303"/>
    <cellStyle name="60% - 强调文字颜色 2 4" xfId="304"/>
    <cellStyle name="60% - 强调文字颜色 2 4 2" xfId="305"/>
    <cellStyle name="60% - 强调文字颜色 2 5" xfId="306"/>
    <cellStyle name="60% - 强调文字颜色 3 2" xfId="34"/>
    <cellStyle name="60% - 强调文字颜色 3 2 2" xfId="35"/>
    <cellStyle name="60% - 强调文字颜色 3 2 2 2" xfId="307"/>
    <cellStyle name="60% - 强调文字颜色 3 2 3" xfId="308"/>
    <cellStyle name="60% - 强调文字颜色 3 2 4" xfId="309"/>
    <cellStyle name="60% - 强调文字颜色 3 2 5" xfId="310"/>
    <cellStyle name="60% - 强调文字颜色 3 2 6" xfId="663"/>
    <cellStyle name="60% - 强调文字颜色 3 3" xfId="311"/>
    <cellStyle name="60% - 强调文字颜色 3 3 2" xfId="312"/>
    <cellStyle name="60% - 强调文字颜色 3 4" xfId="313"/>
    <cellStyle name="60% - 强调文字颜色 3 4 2" xfId="314"/>
    <cellStyle name="60% - 强调文字颜色 3 5" xfId="315"/>
    <cellStyle name="60% - 强调文字颜色 4 2" xfId="36"/>
    <cellStyle name="60% - 强调文字颜色 4 2 2" xfId="37"/>
    <cellStyle name="60% - 强调文字颜色 4 2 2 2" xfId="316"/>
    <cellStyle name="60% - 强调文字颜色 4 2 3" xfId="317"/>
    <cellStyle name="60% - 强调文字颜色 4 2 4" xfId="318"/>
    <cellStyle name="60% - 强调文字颜色 4 2 5" xfId="319"/>
    <cellStyle name="60% - 强调文字颜色 4 2 6" xfId="664"/>
    <cellStyle name="60% - 强调文字颜色 4 3" xfId="320"/>
    <cellStyle name="60% - 强调文字颜色 4 3 2" xfId="321"/>
    <cellStyle name="60% - 强调文字颜色 4 4" xfId="322"/>
    <cellStyle name="60% - 强调文字颜色 4 4 2" xfId="323"/>
    <cellStyle name="60% - 强调文字颜色 4 5" xfId="324"/>
    <cellStyle name="60% - 强调文字颜色 5 2" xfId="38"/>
    <cellStyle name="60% - 强调文字颜色 5 2 2" xfId="39"/>
    <cellStyle name="60% - 强调文字颜色 5 2 2 2" xfId="325"/>
    <cellStyle name="60% - 强调文字颜色 5 2 3" xfId="326"/>
    <cellStyle name="60% - 强调文字颜色 5 2 4" xfId="327"/>
    <cellStyle name="60% - 强调文字颜色 5 2 5" xfId="328"/>
    <cellStyle name="60% - 强调文字颜色 5 3" xfId="329"/>
    <cellStyle name="60% - 强调文字颜色 5 3 2" xfId="330"/>
    <cellStyle name="60% - 强调文字颜色 5 4" xfId="331"/>
    <cellStyle name="60% - 强调文字颜色 5 4 2" xfId="332"/>
    <cellStyle name="60% - 强调文字颜色 5 5" xfId="333"/>
    <cellStyle name="60% - 强调文字颜色 6 2" xfId="40"/>
    <cellStyle name="60% - 强调文字颜色 6 2 2" xfId="41"/>
    <cellStyle name="60% - 强调文字颜色 6 2 2 2" xfId="334"/>
    <cellStyle name="60% - 强调文字颜色 6 2 3" xfId="335"/>
    <cellStyle name="60% - 强调文字颜色 6 2 4" xfId="336"/>
    <cellStyle name="60% - 强调文字颜色 6 2 5" xfId="337"/>
    <cellStyle name="60% - 强调文字颜色 6 2 6" xfId="665"/>
    <cellStyle name="60% - 强调文字颜色 6 3" xfId="338"/>
    <cellStyle name="60% - 强调文字颜色 6 3 2" xfId="339"/>
    <cellStyle name="60% - 强调文字颜色 6 4" xfId="340"/>
    <cellStyle name="60% - 强调文字颜色 6 4 2" xfId="341"/>
    <cellStyle name="60% - 强调文字颜色 6 5" xfId="342"/>
    <cellStyle name="e鯪9Y_x000b_" xfId="42"/>
    <cellStyle name="e鯪9Y_x000b_ 2" xfId="666"/>
    <cellStyle name="百分比 2" xfId="43"/>
    <cellStyle name="百分比 2 2" xfId="667"/>
    <cellStyle name="标题 1 2" xfId="44"/>
    <cellStyle name="标题 1 2 2" xfId="45"/>
    <cellStyle name="标题 1 2 3" xfId="668"/>
    <cellStyle name="标题 1 3" xfId="343"/>
    <cellStyle name="标题 1 3 2" xfId="344"/>
    <cellStyle name="标题 1 4" xfId="345"/>
    <cellStyle name="标题 2 2" xfId="46"/>
    <cellStyle name="标题 2 2 2" xfId="47"/>
    <cellStyle name="标题 2 2 3" xfId="669"/>
    <cellStyle name="标题 2 3" xfId="346"/>
    <cellStyle name="标题 2 3 2" xfId="347"/>
    <cellStyle name="标题 2 4" xfId="348"/>
    <cellStyle name="标题 3 2" xfId="48"/>
    <cellStyle name="标题 3 2 2" xfId="49"/>
    <cellStyle name="标题 3 2 3" xfId="670"/>
    <cellStyle name="标题 3 3" xfId="349"/>
    <cellStyle name="标题 3 3 2" xfId="350"/>
    <cellStyle name="标题 3 4" xfId="351"/>
    <cellStyle name="标题 4 2" xfId="50"/>
    <cellStyle name="标题 4 2 2" xfId="51"/>
    <cellStyle name="标题 4 2 3" xfId="671"/>
    <cellStyle name="标题 4 3" xfId="352"/>
    <cellStyle name="标题 4 3 2" xfId="353"/>
    <cellStyle name="标题 4 4" xfId="354"/>
    <cellStyle name="标题 5" xfId="52"/>
    <cellStyle name="标题 5 2" xfId="53"/>
    <cellStyle name="标题 5 3" xfId="672"/>
    <cellStyle name="标题 6" xfId="355"/>
    <cellStyle name="标题 6 2" xfId="356"/>
    <cellStyle name="标题 7" xfId="357"/>
    <cellStyle name="差 2" xfId="54"/>
    <cellStyle name="差 2 2" xfId="55"/>
    <cellStyle name="差 2 2 2" xfId="358"/>
    <cellStyle name="差 2 3" xfId="359"/>
    <cellStyle name="差 2 4" xfId="360"/>
    <cellStyle name="差 2 5" xfId="361"/>
    <cellStyle name="差 3" xfId="362"/>
    <cellStyle name="差 3 2" xfId="363"/>
    <cellStyle name="差 4" xfId="364"/>
    <cellStyle name="差 4 2" xfId="365"/>
    <cellStyle name="差 5" xfId="366"/>
    <cellStyle name="常规" xfId="0" builtinId="0"/>
    <cellStyle name="常规 10" xfId="2"/>
    <cellStyle name="常规 10 2" xfId="367"/>
    <cellStyle name="常规 10 3" xfId="173"/>
    <cellStyle name="常规 11" xfId="56"/>
    <cellStyle name="常规 11 2" xfId="57"/>
    <cellStyle name="常规 11 2 2" xfId="370"/>
    <cellStyle name="常规 11 2 3" xfId="369"/>
    <cellStyle name="常规 11 3" xfId="58"/>
    <cellStyle name="常规 11 3 2" xfId="372"/>
    <cellStyle name="常规 11 3 3" xfId="371"/>
    <cellStyle name="常规 11 4" xfId="174"/>
    <cellStyle name="常规 11 4 2" xfId="373"/>
    <cellStyle name="常规 11 5" xfId="374"/>
    <cellStyle name="常规 11 6" xfId="375"/>
    <cellStyle name="常规 11 7" xfId="368"/>
    <cellStyle name="常规 12" xfId="59"/>
    <cellStyle name="常规 12 2" xfId="60"/>
    <cellStyle name="常规 12 2 2" xfId="378"/>
    <cellStyle name="常规 12 2 3" xfId="377"/>
    <cellStyle name="常规 12 3" xfId="61"/>
    <cellStyle name="常规 12 3 2" xfId="380"/>
    <cellStyle name="常规 12 3 3" xfId="379"/>
    <cellStyle name="常规 12 4" xfId="381"/>
    <cellStyle name="常规 12 4 2" xfId="382"/>
    <cellStyle name="常规 12 5" xfId="383"/>
    <cellStyle name="常规 12 6" xfId="384"/>
    <cellStyle name="常规 12 7" xfId="376"/>
    <cellStyle name="常规 13" xfId="62"/>
    <cellStyle name="常规 13 2" xfId="63"/>
    <cellStyle name="常规 13 2 2" xfId="387"/>
    <cellStyle name="常规 13 2 3" xfId="386"/>
    <cellStyle name="常规 13 3" xfId="64"/>
    <cellStyle name="常规 13 3 2" xfId="389"/>
    <cellStyle name="常规 13 3 3" xfId="388"/>
    <cellStyle name="常规 13 4" xfId="390"/>
    <cellStyle name="常规 13 4 2" xfId="391"/>
    <cellStyle name="常规 13 5" xfId="392"/>
    <cellStyle name="常规 13 6" xfId="393"/>
    <cellStyle name="常规 13 7" xfId="385"/>
    <cellStyle name="常规 14" xfId="65"/>
    <cellStyle name="常规 14 2" xfId="66"/>
    <cellStyle name="常规 14 2 2" xfId="396"/>
    <cellStyle name="常规 14 2 3" xfId="395"/>
    <cellStyle name="常规 14 3" xfId="67"/>
    <cellStyle name="常规 14 3 2" xfId="398"/>
    <cellStyle name="常规 14 3 3" xfId="397"/>
    <cellStyle name="常规 14 4" xfId="399"/>
    <cellStyle name="常规 14 4 2" xfId="400"/>
    <cellStyle name="常规 14 5" xfId="401"/>
    <cellStyle name="常规 14 6" xfId="402"/>
    <cellStyle name="常规 14 7" xfId="394"/>
    <cellStyle name="常规 15" xfId="68"/>
    <cellStyle name="常规 15 2" xfId="69"/>
    <cellStyle name="常规 15 2 2" xfId="405"/>
    <cellStyle name="常规 15 2 3" xfId="404"/>
    <cellStyle name="常规 15 3" xfId="70"/>
    <cellStyle name="常规 15 3 2" xfId="407"/>
    <cellStyle name="常规 15 3 3" xfId="406"/>
    <cellStyle name="常规 15 4" xfId="408"/>
    <cellStyle name="常规 15 4 2" xfId="409"/>
    <cellStyle name="常规 15 5" xfId="410"/>
    <cellStyle name="常规 15 6" xfId="411"/>
    <cellStyle name="常规 15 7" xfId="403"/>
    <cellStyle name="常规 16" xfId="71"/>
    <cellStyle name="常规 16 2" xfId="72"/>
    <cellStyle name="常规 16 2 2" xfId="414"/>
    <cellStyle name="常规 16 2 3" xfId="413"/>
    <cellStyle name="常规 16 3" xfId="73"/>
    <cellStyle name="常规 16 3 2" xfId="416"/>
    <cellStyle name="常规 16 3 3" xfId="415"/>
    <cellStyle name="常规 16 4" xfId="417"/>
    <cellStyle name="常规 16 4 2" xfId="418"/>
    <cellStyle name="常规 16 5" xfId="419"/>
    <cellStyle name="常规 16 6" xfId="420"/>
    <cellStyle name="常规 16 7" xfId="412"/>
    <cellStyle name="常规 17" xfId="74"/>
    <cellStyle name="常规 17 2" xfId="75"/>
    <cellStyle name="常规 17 2 2" xfId="423"/>
    <cellStyle name="常规 17 2 3" xfId="422"/>
    <cellStyle name="常规 17 3" xfId="76"/>
    <cellStyle name="常规 17 3 2" xfId="425"/>
    <cellStyle name="常规 17 3 3" xfId="424"/>
    <cellStyle name="常规 17 4" xfId="426"/>
    <cellStyle name="常规 17 4 2" xfId="427"/>
    <cellStyle name="常规 17 5" xfId="428"/>
    <cellStyle name="常规 17 6" xfId="429"/>
    <cellStyle name="常规 17 7" xfId="421"/>
    <cellStyle name="常规 18" xfId="77"/>
    <cellStyle name="常规 18 2" xfId="78"/>
    <cellStyle name="常规 18 2 2" xfId="432"/>
    <cellStyle name="常规 18 2 3" xfId="431"/>
    <cellStyle name="常规 18 3" xfId="79"/>
    <cellStyle name="常规 18 3 2" xfId="434"/>
    <cellStyle name="常规 18 3 3" xfId="433"/>
    <cellStyle name="常规 18 4" xfId="435"/>
    <cellStyle name="常规 18 4 2" xfId="436"/>
    <cellStyle name="常规 18 5" xfId="437"/>
    <cellStyle name="常规 18 6" xfId="438"/>
    <cellStyle name="常规 18 7" xfId="430"/>
    <cellStyle name="常规 19" xfId="170"/>
    <cellStyle name="常规 19 2" xfId="171"/>
    <cellStyle name="常规 2" xfId="80"/>
    <cellStyle name="常规 2 2" xfId="81"/>
    <cellStyle name="常规 2 2 2" xfId="82"/>
    <cellStyle name="常规 2 2 2 2" xfId="441"/>
    <cellStyle name="常规 2 2 3" xfId="440"/>
    <cellStyle name="常规 2 3" xfId="83"/>
    <cellStyle name="常规 2 3 2" xfId="443"/>
    <cellStyle name="常规 2 3 3" xfId="442"/>
    <cellStyle name="常规 2 4" xfId="84"/>
    <cellStyle name="常规 2 4 2" xfId="445"/>
    <cellStyle name="常规 2 4 3" xfId="444"/>
    <cellStyle name="常规 2 5" xfId="446"/>
    <cellStyle name="常规 2 6" xfId="447"/>
    <cellStyle name="常规 2 7" xfId="439"/>
    <cellStyle name="常规 20" xfId="172"/>
    <cellStyle name="常规 21" xfId="168"/>
    <cellStyle name="常规 22" xfId="85"/>
    <cellStyle name="常规 22 2" xfId="86"/>
    <cellStyle name="常规 22 2 2" xfId="450"/>
    <cellStyle name="常规 22 2 3" xfId="449"/>
    <cellStyle name="常规 22 3" xfId="87"/>
    <cellStyle name="常规 22 3 2" xfId="452"/>
    <cellStyle name="常规 22 3 3" xfId="451"/>
    <cellStyle name="常规 22 4" xfId="453"/>
    <cellStyle name="常规 22 4 2" xfId="454"/>
    <cellStyle name="常规 22 5" xfId="455"/>
    <cellStyle name="常规 22 6" xfId="456"/>
    <cellStyle name="常规 22 7" xfId="448"/>
    <cellStyle name="常规 23" xfId="88"/>
    <cellStyle name="常规 23 2" xfId="673"/>
    <cellStyle name="常规 24" xfId="167"/>
    <cellStyle name="常规 25" xfId="699"/>
    <cellStyle name="常规 25 2" xfId="89"/>
    <cellStyle name="常规 25 2 2" xfId="674"/>
    <cellStyle name="常规 26" xfId="700"/>
    <cellStyle name="常规 26 2" xfId="90"/>
    <cellStyle name="常规 26 2 2" xfId="675"/>
    <cellStyle name="常规 27 2" xfId="91"/>
    <cellStyle name="常规 27 2 2" xfId="676"/>
    <cellStyle name="常规 29" xfId="92"/>
    <cellStyle name="常规 29 2" xfId="93"/>
    <cellStyle name="常规 29 2 2" xfId="678"/>
    <cellStyle name="常规 29 3" xfId="677"/>
    <cellStyle name="常规 3" xfId="94"/>
    <cellStyle name="常规 3 2" xfId="95"/>
    <cellStyle name="常规 3 2 2" xfId="96"/>
    <cellStyle name="常规 3 2 2 2" xfId="459"/>
    <cellStyle name="常规 3 2 3" xfId="97"/>
    <cellStyle name="常规 3 2 3 2" xfId="98"/>
    <cellStyle name="常规 3 2 3 2 2" xfId="680"/>
    <cellStyle name="常规 3 2 3 3" xfId="679"/>
    <cellStyle name="常规 3 2 4" xfId="99"/>
    <cellStyle name="常规 3 2 4 2" xfId="100"/>
    <cellStyle name="常规 3 2 4 2 2" xfId="682"/>
    <cellStyle name="常规 3 2 4 3" xfId="681"/>
    <cellStyle name="常规 3 2 5" xfId="101"/>
    <cellStyle name="常规 3 2 5 2" xfId="683"/>
    <cellStyle name="常规 3 2 6" xfId="458"/>
    <cellStyle name="常规 3 3" xfId="102"/>
    <cellStyle name="常规 3 3 2" xfId="461"/>
    <cellStyle name="常规 3 3 3" xfId="460"/>
    <cellStyle name="常规 3 4" xfId="103"/>
    <cellStyle name="常规 3 4 2" xfId="463"/>
    <cellStyle name="常规 3 4 3" xfId="462"/>
    <cellStyle name="常规 3 5" xfId="464"/>
    <cellStyle name="常规 3 6" xfId="465"/>
    <cellStyle name="常规 3 7" xfId="457"/>
    <cellStyle name="常规 30" xfId="104"/>
    <cellStyle name="常规 30 2" xfId="105"/>
    <cellStyle name="常规 30 2 2" xfId="106"/>
    <cellStyle name="常规 30 2 2 2" xfId="468"/>
    <cellStyle name="常规 30 2 3" xfId="467"/>
    <cellStyle name="常规 30 3" xfId="107"/>
    <cellStyle name="常规 30 3 2" xfId="470"/>
    <cellStyle name="常规 30 3 3" xfId="469"/>
    <cellStyle name="常规 30 4" xfId="471"/>
    <cellStyle name="常规 30 4 2" xfId="472"/>
    <cellStyle name="常规 30 5" xfId="473"/>
    <cellStyle name="常规 30 6" xfId="474"/>
    <cellStyle name="常规 30 7" xfId="475"/>
    <cellStyle name="常规 30 8" xfId="466"/>
    <cellStyle name="常规 4" xfId="108"/>
    <cellStyle name="常规 4 2" xfId="109"/>
    <cellStyle name="常规 4 2 2" xfId="110"/>
    <cellStyle name="常规 4 2 2 2" xfId="478"/>
    <cellStyle name="常规 4 2 3" xfId="684"/>
    <cellStyle name="常规 4 2 4" xfId="477"/>
    <cellStyle name="常规 4 3" xfId="111"/>
    <cellStyle name="常规 4 3 2" xfId="480"/>
    <cellStyle name="常规 4 3 3" xfId="479"/>
    <cellStyle name="常规 4 4" xfId="481"/>
    <cellStyle name="常规 4 4 2" xfId="482"/>
    <cellStyle name="常规 4 5" xfId="483"/>
    <cellStyle name="常规 4 6" xfId="484"/>
    <cellStyle name="常规 4 7" xfId="476"/>
    <cellStyle name="常规 46" xfId="112"/>
    <cellStyle name="常规 46 2" xfId="113"/>
    <cellStyle name="常规 46 2 2" xfId="686"/>
    <cellStyle name="常规 46 3" xfId="685"/>
    <cellStyle name="常规 5" xfId="114"/>
    <cellStyle name="常规 5 2" xfId="115"/>
    <cellStyle name="常规 5 2 2" xfId="116"/>
    <cellStyle name="常规 5 2 2 2" xfId="487"/>
    <cellStyle name="常规 5 2 3" xfId="687"/>
    <cellStyle name="常规 5 2 4" xfId="486"/>
    <cellStyle name="常规 5 3" xfId="117"/>
    <cellStyle name="常规 5 3 2" xfId="489"/>
    <cellStyle name="常规 5 3 3" xfId="488"/>
    <cellStyle name="常规 5 4" xfId="490"/>
    <cellStyle name="常规 5 4 2" xfId="491"/>
    <cellStyle name="常规 5 5" xfId="492"/>
    <cellStyle name="常规 5 6" xfId="493"/>
    <cellStyle name="常规 5 7" xfId="485"/>
    <cellStyle name="常规 6" xfId="118"/>
    <cellStyle name="常规 6 2" xfId="119"/>
    <cellStyle name="常规 6 2 2" xfId="496"/>
    <cellStyle name="常规 6 2 3" xfId="495"/>
    <cellStyle name="常规 6 3" xfId="120"/>
    <cellStyle name="常规 6 3 2" xfId="498"/>
    <cellStyle name="常规 6 3 3" xfId="497"/>
    <cellStyle name="常规 6 4" xfId="499"/>
    <cellStyle name="常规 6 4 2" xfId="500"/>
    <cellStyle name="常规 6 5" xfId="501"/>
    <cellStyle name="常规 6 6" xfId="502"/>
    <cellStyle name="常规 6 7" xfId="494"/>
    <cellStyle name="常规 69" xfId="121"/>
    <cellStyle name="常规 69 2" xfId="688"/>
    <cellStyle name="常规 7" xfId="122"/>
    <cellStyle name="常规 7 2" xfId="123"/>
    <cellStyle name="常规 7 2 2" xfId="505"/>
    <cellStyle name="常规 7 2 3" xfId="504"/>
    <cellStyle name="常规 7 3" xfId="124"/>
    <cellStyle name="常规 7 3 2" xfId="507"/>
    <cellStyle name="常规 7 3 3" xfId="506"/>
    <cellStyle name="常规 7 4" xfId="508"/>
    <cellStyle name="常规 7 4 2" xfId="509"/>
    <cellStyle name="常规 7 5" xfId="510"/>
    <cellStyle name="常规 7 6" xfId="511"/>
    <cellStyle name="常规 7 7" xfId="503"/>
    <cellStyle name="常规 8" xfId="125"/>
    <cellStyle name="常规 8 2" xfId="126"/>
    <cellStyle name="常规 8 2 2" xfId="514"/>
    <cellStyle name="常规 8 2 3" xfId="513"/>
    <cellStyle name="常规 8 3" xfId="127"/>
    <cellStyle name="常规 8 3 2" xfId="516"/>
    <cellStyle name="常规 8 3 3" xfId="515"/>
    <cellStyle name="常规 8 4" xfId="517"/>
    <cellStyle name="常规 8 4 2" xfId="518"/>
    <cellStyle name="常规 8 5" xfId="519"/>
    <cellStyle name="常规 8 6" xfId="520"/>
    <cellStyle name="常规 8 7" xfId="512"/>
    <cellStyle name="常规 9" xfId="128"/>
    <cellStyle name="常规 9 2" xfId="521"/>
    <cellStyle name="常规 9 3" xfId="689"/>
    <cellStyle name="常规 9 4" xfId="169"/>
    <cellStyle name="常规 99" xfId="129"/>
    <cellStyle name="常规 99 2" xfId="690"/>
    <cellStyle name="常规_Sheet1" xfId="1"/>
    <cellStyle name="常规_Sheet1 2" xfId="698"/>
    <cellStyle name="好 2" xfId="130"/>
    <cellStyle name="好 2 2" xfId="131"/>
    <cellStyle name="好 2 2 2" xfId="522"/>
    <cellStyle name="好 2 3" xfId="523"/>
    <cellStyle name="好 2 4" xfId="524"/>
    <cellStyle name="好 2 5" xfId="525"/>
    <cellStyle name="好 3" xfId="526"/>
    <cellStyle name="好 3 2" xfId="527"/>
    <cellStyle name="好 4" xfId="528"/>
    <cellStyle name="好 4 2" xfId="529"/>
    <cellStyle name="好 5" xfId="530"/>
    <cellStyle name="汇总 2" xfId="132"/>
    <cellStyle name="汇总 2 2" xfId="133"/>
    <cellStyle name="汇总 2 3" xfId="691"/>
    <cellStyle name="汇总 3" xfId="531"/>
    <cellStyle name="汇总 3 2" xfId="532"/>
    <cellStyle name="汇总 4" xfId="533"/>
    <cellStyle name="计算 2" xfId="134"/>
    <cellStyle name="计算 2 2" xfId="135"/>
    <cellStyle name="计算 2 2 2" xfId="534"/>
    <cellStyle name="计算 2 3" xfId="535"/>
    <cellStyle name="计算 2 4" xfId="536"/>
    <cellStyle name="计算 2 5" xfId="537"/>
    <cellStyle name="计算 2 6" xfId="692"/>
    <cellStyle name="计算 3" xfId="538"/>
    <cellStyle name="计算 3 2" xfId="539"/>
    <cellStyle name="计算 4" xfId="540"/>
    <cellStyle name="计算 4 2" xfId="541"/>
    <cellStyle name="计算 5" xfId="542"/>
    <cellStyle name="检查单元格 2" xfId="136"/>
    <cellStyle name="检查单元格 2 2" xfId="137"/>
    <cellStyle name="检查单元格 2 2 2" xfId="543"/>
    <cellStyle name="检查单元格 2 3" xfId="544"/>
    <cellStyle name="检查单元格 2 4" xfId="545"/>
    <cellStyle name="检查单元格 2 5" xfId="546"/>
    <cellStyle name="检查单元格 3" xfId="547"/>
    <cellStyle name="检查单元格 3 2" xfId="548"/>
    <cellStyle name="检查单元格 4" xfId="549"/>
    <cellStyle name="检查单元格 4 2" xfId="550"/>
    <cellStyle name="检查单元格 5" xfId="551"/>
    <cellStyle name="解释性文本 2" xfId="138"/>
    <cellStyle name="解释性文本 2 2" xfId="139"/>
    <cellStyle name="解释性文本 3" xfId="552"/>
    <cellStyle name="解释性文本 3 2" xfId="553"/>
    <cellStyle name="解释性文本 4" xfId="554"/>
    <cellStyle name="警告文本 2" xfId="140"/>
    <cellStyle name="警告文本 2 2" xfId="141"/>
    <cellStyle name="警告文本 3" xfId="555"/>
    <cellStyle name="警告文本 3 2" xfId="556"/>
    <cellStyle name="警告文本 4" xfId="557"/>
    <cellStyle name="链接单元格 2" xfId="142"/>
    <cellStyle name="链接单元格 2 2" xfId="143"/>
    <cellStyle name="链接单元格 3" xfId="558"/>
    <cellStyle name="链接单元格 3 2" xfId="559"/>
    <cellStyle name="链接单元格 4" xfId="560"/>
    <cellStyle name="普通_活用表_亿元表" xfId="144"/>
    <cellStyle name="千位分隔 2" xfId="145"/>
    <cellStyle name="千位分隔 2 2" xfId="693"/>
    <cellStyle name="强调文字颜色 1 2" xfId="146"/>
    <cellStyle name="强调文字颜色 1 2 2" xfId="147"/>
    <cellStyle name="强调文字颜色 1 2 2 2" xfId="561"/>
    <cellStyle name="强调文字颜色 1 2 3" xfId="562"/>
    <cellStyle name="强调文字颜色 1 2 4" xfId="563"/>
    <cellStyle name="强调文字颜色 1 2 5" xfId="564"/>
    <cellStyle name="强调文字颜色 1 2 6" xfId="694"/>
    <cellStyle name="强调文字颜色 1 3" xfId="565"/>
    <cellStyle name="强调文字颜色 1 3 2" xfId="566"/>
    <cellStyle name="强调文字颜色 1 4" xfId="567"/>
    <cellStyle name="强调文字颜色 1 4 2" xfId="568"/>
    <cellStyle name="强调文字颜色 1 5" xfId="569"/>
    <cellStyle name="强调文字颜色 2 2" xfId="148"/>
    <cellStyle name="强调文字颜色 2 2 2" xfId="149"/>
    <cellStyle name="强调文字颜色 2 2 2 2" xfId="570"/>
    <cellStyle name="强调文字颜色 2 2 3" xfId="571"/>
    <cellStyle name="强调文字颜色 2 2 4" xfId="572"/>
    <cellStyle name="强调文字颜色 2 2 5" xfId="573"/>
    <cellStyle name="强调文字颜色 2 3" xfId="574"/>
    <cellStyle name="强调文字颜色 2 3 2" xfId="575"/>
    <cellStyle name="强调文字颜色 2 4" xfId="576"/>
    <cellStyle name="强调文字颜色 2 4 2" xfId="577"/>
    <cellStyle name="强调文字颜色 2 5" xfId="578"/>
    <cellStyle name="强调文字颜色 3 2" xfId="150"/>
    <cellStyle name="强调文字颜色 3 2 2" xfId="151"/>
    <cellStyle name="强调文字颜色 3 2 2 2" xfId="579"/>
    <cellStyle name="强调文字颜色 3 2 3" xfId="580"/>
    <cellStyle name="强调文字颜色 3 2 4" xfId="581"/>
    <cellStyle name="强调文字颜色 3 2 5" xfId="582"/>
    <cellStyle name="强调文字颜色 3 3" xfId="583"/>
    <cellStyle name="强调文字颜色 3 3 2" xfId="584"/>
    <cellStyle name="强调文字颜色 3 4" xfId="585"/>
    <cellStyle name="强调文字颜色 3 4 2" xfId="586"/>
    <cellStyle name="强调文字颜色 3 5" xfId="587"/>
    <cellStyle name="强调文字颜色 4 2" xfId="152"/>
    <cellStyle name="强调文字颜色 4 2 2" xfId="153"/>
    <cellStyle name="强调文字颜色 4 2 2 2" xfId="588"/>
    <cellStyle name="强调文字颜色 4 2 3" xfId="589"/>
    <cellStyle name="强调文字颜色 4 2 4" xfId="590"/>
    <cellStyle name="强调文字颜色 4 2 5" xfId="591"/>
    <cellStyle name="强调文字颜色 4 2 6" xfId="695"/>
    <cellStyle name="强调文字颜色 4 3" xfId="592"/>
    <cellStyle name="强调文字颜色 4 3 2" xfId="593"/>
    <cellStyle name="强调文字颜色 4 4" xfId="594"/>
    <cellStyle name="强调文字颜色 4 4 2" xfId="595"/>
    <cellStyle name="强调文字颜色 4 5" xfId="596"/>
    <cellStyle name="强调文字颜色 5 2" xfId="154"/>
    <cellStyle name="强调文字颜色 5 2 2" xfId="155"/>
    <cellStyle name="强调文字颜色 5 2 2 2" xfId="597"/>
    <cellStyle name="强调文字颜色 5 2 3" xfId="598"/>
    <cellStyle name="强调文字颜色 5 2 4" xfId="599"/>
    <cellStyle name="强调文字颜色 5 2 5" xfId="600"/>
    <cellStyle name="强调文字颜色 5 3" xfId="601"/>
    <cellStyle name="强调文字颜色 5 3 2" xfId="602"/>
    <cellStyle name="强调文字颜色 5 4" xfId="603"/>
    <cellStyle name="强调文字颜色 5 4 2" xfId="604"/>
    <cellStyle name="强调文字颜色 5 5" xfId="605"/>
    <cellStyle name="强调文字颜色 6 2" xfId="156"/>
    <cellStyle name="强调文字颜色 6 2 2" xfId="157"/>
    <cellStyle name="强调文字颜色 6 2 2 2" xfId="606"/>
    <cellStyle name="强调文字颜色 6 2 3" xfId="607"/>
    <cellStyle name="强调文字颜色 6 2 4" xfId="608"/>
    <cellStyle name="强调文字颜色 6 2 5" xfId="609"/>
    <cellStyle name="强调文字颜色 6 3" xfId="610"/>
    <cellStyle name="强调文字颜色 6 3 2" xfId="611"/>
    <cellStyle name="强调文字颜色 6 4" xfId="612"/>
    <cellStyle name="强调文字颜色 6 4 2" xfId="613"/>
    <cellStyle name="强调文字颜色 6 5" xfId="614"/>
    <cellStyle name="适中 2" xfId="158"/>
    <cellStyle name="适中 2 2" xfId="159"/>
    <cellStyle name="适中 2 2 2" xfId="615"/>
    <cellStyle name="适中 2 3" xfId="616"/>
    <cellStyle name="适中 2 4" xfId="617"/>
    <cellStyle name="适中 2 5" xfId="618"/>
    <cellStyle name="适中 3" xfId="619"/>
    <cellStyle name="适中 3 2" xfId="620"/>
    <cellStyle name="适中 4" xfId="621"/>
    <cellStyle name="适中 4 2" xfId="622"/>
    <cellStyle name="适中 5" xfId="623"/>
    <cellStyle name="输出 2" xfId="160"/>
    <cellStyle name="输出 2 2" xfId="161"/>
    <cellStyle name="输出 2 2 2" xfId="624"/>
    <cellStyle name="输出 2 3" xfId="625"/>
    <cellStyle name="输出 2 4" xfId="626"/>
    <cellStyle name="输出 2 5" xfId="627"/>
    <cellStyle name="输出 2 6" xfId="696"/>
    <cellStyle name="输出 3" xfId="628"/>
    <cellStyle name="输出 3 2" xfId="629"/>
    <cellStyle name="输出 4" xfId="630"/>
    <cellStyle name="输出 4 2" xfId="631"/>
    <cellStyle name="输出 5" xfId="632"/>
    <cellStyle name="输入 2" xfId="162"/>
    <cellStyle name="输入 2 2" xfId="163"/>
    <cellStyle name="输入 2 2 2" xfId="633"/>
    <cellStyle name="输入 2 3" xfId="634"/>
    <cellStyle name="输入 2 4" xfId="635"/>
    <cellStyle name="输入 2 5" xfId="636"/>
    <cellStyle name="输入 2 6" xfId="697"/>
    <cellStyle name="输入 3" xfId="637"/>
    <cellStyle name="输入 3 2" xfId="638"/>
    <cellStyle name="输入 4" xfId="639"/>
    <cellStyle name="输入 4 2" xfId="640"/>
    <cellStyle name="输入 5" xfId="641"/>
    <cellStyle name="样式 1" xfId="164"/>
    <cellStyle name="注释 2" xfId="165"/>
    <cellStyle name="注释 2 2" xfId="166"/>
    <cellStyle name="注释 2 2 2" xfId="644"/>
    <cellStyle name="注释 2 2 3" xfId="643"/>
    <cellStyle name="注释 2 3" xfId="645"/>
    <cellStyle name="注释 2 4" xfId="646"/>
    <cellStyle name="注释 2 5" xfId="647"/>
    <cellStyle name="注释 2 6" xfId="642"/>
    <cellStyle name="注释 3" xfId="648"/>
    <cellStyle name="注释 3 2" xfId="649"/>
    <cellStyle name="注释 4" xfId="650"/>
    <cellStyle name="注释 4 2" xfId="651"/>
    <cellStyle name="注释 5" xfId="65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HC50"/>
  <sheetViews>
    <sheetView tabSelected="1" zoomScale="60" zoomScaleNormal="60" zoomScaleSheetLayoutView="80" workbookViewId="0">
      <pane xSplit="3" ySplit="5" topLeftCell="D6" activePane="bottomRight" state="frozen"/>
      <selection pane="topRight" activeCell="D1" sqref="D1"/>
      <selection pane="bottomLeft" activeCell="A160" sqref="A160"/>
      <selection pane="bottomRight" activeCell="T6" sqref="T6:T49"/>
    </sheetView>
  </sheetViews>
  <sheetFormatPr defaultRowHeight="14.25"/>
  <cols>
    <col min="1" max="1" width="5.875" style="2" customWidth="1"/>
    <col min="2" max="2" width="28.125" style="5" customWidth="1"/>
    <col min="3" max="3" width="31.875" style="2" hidden="1" customWidth="1"/>
    <col min="4" max="4" width="8.875" style="1" customWidth="1"/>
    <col min="5" max="6" width="11.625" style="1" customWidth="1"/>
    <col min="7" max="7" width="11.125" style="1" customWidth="1"/>
    <col min="8" max="8" width="8.875" style="1" hidden="1" customWidth="1"/>
    <col min="9" max="9" width="8.875" style="64" hidden="1" customWidth="1"/>
    <col min="10" max="10" width="24.375" style="63" hidden="1" customWidth="1"/>
    <col min="11" max="12" width="10.625" style="66" customWidth="1"/>
    <col min="13" max="14" width="9.625" style="64" customWidth="1"/>
    <col min="15" max="15" width="15.5" style="63" customWidth="1"/>
    <col min="16" max="16" width="41.625" style="7" customWidth="1"/>
    <col min="17" max="17" width="13.375" style="63" customWidth="1"/>
    <col min="18" max="18" width="6.75" style="63" customWidth="1"/>
    <col min="19" max="19" width="8.5" style="64" customWidth="1"/>
    <col min="20" max="20" width="13" style="65" customWidth="1"/>
    <col min="21" max="21" width="3.75" style="2" customWidth="1"/>
    <col min="22" max="22" width="4.125" style="96" customWidth="1"/>
    <col min="23" max="23" width="7.875" style="2" customWidth="1"/>
    <col min="24" max="16384" width="9" style="2"/>
  </cols>
  <sheetData>
    <row r="1" spans="1:211" ht="36.75" customHeight="1">
      <c r="A1" s="232" t="s">
        <v>308</v>
      </c>
      <c r="B1" s="233"/>
      <c r="C1" s="233"/>
      <c r="D1" s="233"/>
      <c r="E1" s="233"/>
      <c r="F1" s="233"/>
      <c r="G1" s="233"/>
      <c r="H1" s="233"/>
      <c r="I1" s="233"/>
      <c r="J1" s="233"/>
      <c r="K1" s="233"/>
      <c r="L1" s="233"/>
      <c r="M1" s="233"/>
      <c r="N1" s="233"/>
      <c r="O1" s="233"/>
      <c r="P1" s="234"/>
      <c r="Q1" s="233"/>
      <c r="R1" s="233"/>
      <c r="S1" s="233"/>
      <c r="T1" s="233"/>
      <c r="U1" s="233"/>
    </row>
    <row r="2" spans="1:211" ht="17.25" customHeight="1">
      <c r="A2" s="235"/>
      <c r="B2" s="235"/>
      <c r="C2" s="235"/>
      <c r="D2" s="235"/>
      <c r="E2" s="235"/>
      <c r="F2" s="4"/>
      <c r="G2" s="236"/>
      <c r="H2" s="236"/>
      <c r="I2" s="4"/>
      <c r="J2" s="5"/>
      <c r="K2" s="6"/>
      <c r="L2" s="6"/>
      <c r="M2" s="1"/>
      <c r="N2" s="1"/>
      <c r="O2" s="5"/>
      <c r="Q2" s="5"/>
      <c r="R2" s="5"/>
      <c r="S2" s="1"/>
      <c r="T2" s="4" t="s">
        <v>0</v>
      </c>
      <c r="V2" s="94" t="s">
        <v>235</v>
      </c>
    </row>
    <row r="3" spans="1:211" s="8" customFormat="1" ht="48" customHeight="1">
      <c r="A3" s="228" t="s">
        <v>1</v>
      </c>
      <c r="B3" s="237" t="s">
        <v>2</v>
      </c>
      <c r="C3" s="228" t="s">
        <v>3</v>
      </c>
      <c r="D3" s="238" t="s">
        <v>229</v>
      </c>
      <c r="E3" s="228" t="s">
        <v>4</v>
      </c>
      <c r="F3" s="228" t="s">
        <v>5</v>
      </c>
      <c r="G3" s="239" t="s">
        <v>6</v>
      </c>
      <c r="H3" s="240"/>
      <c r="I3" s="241"/>
      <c r="J3" s="228" t="s">
        <v>7</v>
      </c>
      <c r="K3" s="244" t="s">
        <v>309</v>
      </c>
      <c r="L3" s="246" t="s">
        <v>8</v>
      </c>
      <c r="M3" s="229" t="s">
        <v>9</v>
      </c>
      <c r="N3" s="229" t="s">
        <v>10</v>
      </c>
      <c r="O3" s="229" t="s">
        <v>11</v>
      </c>
      <c r="P3" s="231" t="s">
        <v>12</v>
      </c>
      <c r="Q3" s="229" t="s">
        <v>13</v>
      </c>
      <c r="R3" s="229" t="s">
        <v>14</v>
      </c>
      <c r="S3" s="228" t="s">
        <v>15</v>
      </c>
      <c r="T3" s="228" t="s">
        <v>16</v>
      </c>
      <c r="U3" s="228" t="s">
        <v>17</v>
      </c>
      <c r="V3" s="96"/>
    </row>
    <row r="4" spans="1:211" s="8" customFormat="1" ht="24.95" customHeight="1">
      <c r="A4" s="228"/>
      <c r="B4" s="237"/>
      <c r="C4" s="228"/>
      <c r="D4" s="228"/>
      <c r="E4" s="228"/>
      <c r="F4" s="228"/>
      <c r="G4" s="242"/>
      <c r="H4" s="236"/>
      <c r="I4" s="243"/>
      <c r="J4" s="228"/>
      <c r="K4" s="245"/>
      <c r="L4" s="245"/>
      <c r="M4" s="230"/>
      <c r="N4" s="230"/>
      <c r="O4" s="230"/>
      <c r="P4" s="230"/>
      <c r="Q4" s="230"/>
      <c r="R4" s="230"/>
      <c r="S4" s="228"/>
      <c r="T4" s="228"/>
      <c r="U4" s="228"/>
      <c r="V4" s="9"/>
    </row>
    <row r="5" spans="1:211" s="18" customFormat="1" ht="30" customHeight="1">
      <c r="A5" s="13"/>
      <c r="B5" s="11" t="s">
        <v>18</v>
      </c>
      <c r="C5" s="12"/>
      <c r="D5" s="13"/>
      <c r="E5" s="13">
        <f>SUM(E6:E49)</f>
        <v>2336089.06</v>
      </c>
      <c r="F5" s="13">
        <f t="shared" ref="F5:L5" si="0">SUM(F6:F49)</f>
        <v>918362</v>
      </c>
      <c r="G5" s="13">
        <f t="shared" si="0"/>
        <v>493702.23</v>
      </c>
      <c r="H5" s="13">
        <f t="shared" si="0"/>
        <v>89850</v>
      </c>
      <c r="I5" s="13">
        <f t="shared" si="0"/>
        <v>403852</v>
      </c>
      <c r="J5" s="14">
        <f t="shared" si="0"/>
        <v>0</v>
      </c>
      <c r="K5" s="15">
        <f t="shared" si="0"/>
        <v>296918.55</v>
      </c>
      <c r="L5" s="15">
        <f t="shared" si="0"/>
        <v>385207.26</v>
      </c>
      <c r="M5" s="16">
        <f t="shared" ref="M5:M49" si="1">K5/G5</f>
        <v>0.60141221156728419</v>
      </c>
      <c r="N5" s="16">
        <f t="shared" ref="N5:N49" si="2">M5-V5/12</f>
        <v>1.8078878233950824E-2</v>
      </c>
      <c r="O5" s="14"/>
      <c r="P5" s="14"/>
      <c r="Q5" s="14"/>
      <c r="R5" s="14"/>
      <c r="S5" s="10"/>
      <c r="T5" s="10"/>
      <c r="U5" s="17"/>
      <c r="V5" s="8">
        <v>7</v>
      </c>
    </row>
    <row r="6" spans="1:211" s="30" customFormat="1" ht="51.75" customHeight="1">
      <c r="A6" s="19">
        <v>1</v>
      </c>
      <c r="B6" s="20" t="s">
        <v>19</v>
      </c>
      <c r="C6" s="20" t="s">
        <v>20</v>
      </c>
      <c r="D6" s="21" t="s">
        <v>21</v>
      </c>
      <c r="E6" s="21">
        <v>100359</v>
      </c>
      <c r="F6" s="21">
        <v>19200</v>
      </c>
      <c r="G6" s="21">
        <v>20000</v>
      </c>
      <c r="H6" s="21">
        <v>20000</v>
      </c>
      <c r="I6" s="19"/>
      <c r="J6" s="22" t="s">
        <v>22</v>
      </c>
      <c r="K6" s="213">
        <v>13442</v>
      </c>
      <c r="L6" s="214">
        <v>13442</v>
      </c>
      <c r="M6" s="24">
        <f t="shared" si="1"/>
        <v>0.67210000000000003</v>
      </c>
      <c r="N6" s="24">
        <f t="shared" si="2"/>
        <v>8.876666666666666E-2</v>
      </c>
      <c r="O6" s="25" t="s">
        <v>23</v>
      </c>
      <c r="P6" s="212" t="s">
        <v>334</v>
      </c>
      <c r="Q6" s="74"/>
      <c r="R6" s="22"/>
      <c r="S6" s="19" t="s">
        <v>24</v>
      </c>
      <c r="T6" s="28" t="s">
        <v>26</v>
      </c>
      <c r="U6" s="26"/>
      <c r="V6" s="27">
        <v>7</v>
      </c>
    </row>
    <row r="7" spans="1:211" s="30" customFormat="1" ht="51.75" customHeight="1">
      <c r="A7" s="19">
        <v>2</v>
      </c>
      <c r="B7" s="20" t="s">
        <v>27</v>
      </c>
      <c r="C7" s="20" t="s">
        <v>28</v>
      </c>
      <c r="D7" s="21" t="s">
        <v>21</v>
      </c>
      <c r="E7" s="21">
        <v>103139</v>
      </c>
      <c r="F7" s="21">
        <v>22800</v>
      </c>
      <c r="G7" s="21">
        <v>20000</v>
      </c>
      <c r="H7" s="21">
        <v>20000</v>
      </c>
      <c r="I7" s="19"/>
      <c r="J7" s="22" t="s">
        <v>29</v>
      </c>
      <c r="K7" s="213">
        <v>13459</v>
      </c>
      <c r="L7" s="214">
        <v>13459</v>
      </c>
      <c r="M7" s="24">
        <f t="shared" si="1"/>
        <v>0.67295000000000005</v>
      </c>
      <c r="N7" s="24">
        <f t="shared" si="2"/>
        <v>8.9616666666666678E-2</v>
      </c>
      <c r="O7" s="70" t="s">
        <v>30</v>
      </c>
      <c r="P7" s="212" t="s">
        <v>335</v>
      </c>
      <c r="Q7" s="22"/>
      <c r="R7" s="22"/>
      <c r="S7" s="19" t="s">
        <v>24</v>
      </c>
      <c r="T7" s="28" t="s">
        <v>26</v>
      </c>
      <c r="U7" s="26"/>
      <c r="V7" s="27">
        <v>7</v>
      </c>
    </row>
    <row r="8" spans="1:211" s="32" customFormat="1" ht="42" customHeight="1">
      <c r="A8" s="19">
        <v>3</v>
      </c>
      <c r="B8" s="20" t="s">
        <v>31</v>
      </c>
      <c r="C8" s="20" t="s">
        <v>32</v>
      </c>
      <c r="D8" s="21" t="s">
        <v>33</v>
      </c>
      <c r="E8" s="21">
        <v>32719</v>
      </c>
      <c r="F8" s="21"/>
      <c r="G8" s="21">
        <v>8000</v>
      </c>
      <c r="H8" s="21">
        <v>8000</v>
      </c>
      <c r="I8" s="19"/>
      <c r="J8" s="22" t="s">
        <v>34</v>
      </c>
      <c r="K8" s="213">
        <v>3550</v>
      </c>
      <c r="L8" s="214">
        <v>3550</v>
      </c>
      <c r="M8" s="24">
        <f t="shared" si="1"/>
        <v>0.44374999999999998</v>
      </c>
      <c r="N8" s="24">
        <f t="shared" si="2"/>
        <v>-0.13958333333333339</v>
      </c>
      <c r="O8" s="72" t="s">
        <v>30</v>
      </c>
      <c r="P8" s="212" t="s">
        <v>336</v>
      </c>
      <c r="Q8" s="22"/>
      <c r="R8" s="22"/>
      <c r="S8" s="19" t="s">
        <v>35</v>
      </c>
      <c r="T8" s="28" t="s">
        <v>26</v>
      </c>
      <c r="U8" s="26"/>
      <c r="V8" s="27">
        <v>7</v>
      </c>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row>
    <row r="9" spans="1:211" s="32" customFormat="1" ht="81" customHeight="1">
      <c r="A9" s="19">
        <v>4</v>
      </c>
      <c r="B9" s="14" t="s">
        <v>37</v>
      </c>
      <c r="C9" s="14" t="s">
        <v>38</v>
      </c>
      <c r="D9" s="10" t="s">
        <v>39</v>
      </c>
      <c r="E9" s="10">
        <v>26000</v>
      </c>
      <c r="F9" s="10">
        <v>7200</v>
      </c>
      <c r="G9" s="10">
        <v>2500</v>
      </c>
      <c r="H9" s="19"/>
      <c r="I9" s="19">
        <v>2500</v>
      </c>
      <c r="J9" s="22" t="s">
        <v>40</v>
      </c>
      <c r="K9" s="23">
        <v>1050</v>
      </c>
      <c r="L9" s="23">
        <v>2370</v>
      </c>
      <c r="M9" s="24">
        <f t="shared" si="1"/>
        <v>0.42</v>
      </c>
      <c r="N9" s="24">
        <f t="shared" si="2"/>
        <v>-0.16333333333333339</v>
      </c>
      <c r="O9" s="31" t="s">
        <v>41</v>
      </c>
      <c r="P9" s="225" t="s">
        <v>349</v>
      </c>
      <c r="Q9" s="82" t="s">
        <v>232</v>
      </c>
      <c r="R9" s="22"/>
      <c r="S9" s="19" t="s">
        <v>24</v>
      </c>
      <c r="T9" s="33" t="s">
        <v>42</v>
      </c>
      <c r="U9" s="14"/>
      <c r="V9" s="27">
        <v>7</v>
      </c>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row>
    <row r="10" spans="1:211" s="30" customFormat="1" ht="37.5" customHeight="1">
      <c r="A10" s="19">
        <v>5</v>
      </c>
      <c r="B10" s="34" t="s">
        <v>44</v>
      </c>
      <c r="C10" s="34" t="s">
        <v>45</v>
      </c>
      <c r="D10" s="35" t="s">
        <v>46</v>
      </c>
      <c r="E10" s="35">
        <v>50300</v>
      </c>
      <c r="F10" s="35">
        <v>20000</v>
      </c>
      <c r="G10" s="35">
        <v>30300</v>
      </c>
      <c r="H10" s="35"/>
      <c r="I10" s="35">
        <v>30300</v>
      </c>
      <c r="J10" s="34" t="s">
        <v>47</v>
      </c>
      <c r="K10" s="195">
        <v>17970</v>
      </c>
      <c r="L10" s="135">
        <v>20000</v>
      </c>
      <c r="M10" s="24">
        <f t="shared" si="1"/>
        <v>0.59306930693069304</v>
      </c>
      <c r="N10" s="24">
        <f t="shared" si="2"/>
        <v>9.7359735973596706E-3</v>
      </c>
      <c r="O10" s="31" t="s">
        <v>48</v>
      </c>
      <c r="P10" s="196" t="s">
        <v>323</v>
      </c>
      <c r="Q10" s="79"/>
      <c r="R10" s="34"/>
      <c r="S10" s="19" t="s">
        <v>24</v>
      </c>
      <c r="T10" s="28" t="s">
        <v>49</v>
      </c>
      <c r="U10" s="26"/>
      <c r="V10" s="27">
        <v>7</v>
      </c>
    </row>
    <row r="11" spans="1:211" s="30" customFormat="1" ht="42" customHeight="1">
      <c r="A11" s="19">
        <v>6</v>
      </c>
      <c r="B11" s="34" t="s">
        <v>50</v>
      </c>
      <c r="C11" s="34" t="s">
        <v>51</v>
      </c>
      <c r="D11" s="35" t="s">
        <v>52</v>
      </c>
      <c r="E11" s="35">
        <v>100000</v>
      </c>
      <c r="F11" s="35">
        <v>20000</v>
      </c>
      <c r="G11" s="35">
        <v>20000</v>
      </c>
      <c r="H11" s="35"/>
      <c r="I11" s="35">
        <v>20000</v>
      </c>
      <c r="J11" s="34" t="s">
        <v>47</v>
      </c>
      <c r="K11" s="195">
        <v>13150</v>
      </c>
      <c r="L11" s="135">
        <v>15000</v>
      </c>
      <c r="M11" s="24">
        <f t="shared" si="1"/>
        <v>0.65749999999999997</v>
      </c>
      <c r="N11" s="24">
        <f t="shared" si="2"/>
        <v>7.4166666666666603E-2</v>
      </c>
      <c r="O11" s="31" t="s">
        <v>48</v>
      </c>
      <c r="P11" s="196" t="s">
        <v>324</v>
      </c>
      <c r="Q11" s="34"/>
      <c r="R11" s="34"/>
      <c r="S11" s="19" t="s">
        <v>24</v>
      </c>
      <c r="T11" s="38" t="s">
        <v>53</v>
      </c>
      <c r="U11" s="26"/>
      <c r="V11" s="27">
        <v>7</v>
      </c>
    </row>
    <row r="12" spans="1:211" s="30" customFormat="1" ht="58.5" customHeight="1">
      <c r="A12" s="19">
        <v>7</v>
      </c>
      <c r="B12" s="14" t="s">
        <v>54</v>
      </c>
      <c r="C12" s="14" t="s">
        <v>55</v>
      </c>
      <c r="D12" s="35" t="s">
        <v>56</v>
      </c>
      <c r="E12" s="35">
        <v>21620</v>
      </c>
      <c r="F12" s="35">
        <v>3500</v>
      </c>
      <c r="G12" s="35">
        <v>5500</v>
      </c>
      <c r="H12" s="35"/>
      <c r="I12" s="19">
        <v>5500</v>
      </c>
      <c r="J12" s="26" t="s">
        <v>57</v>
      </c>
      <c r="K12" s="128">
        <v>3640</v>
      </c>
      <c r="L12" s="127">
        <v>3640</v>
      </c>
      <c r="M12" s="24">
        <f t="shared" si="1"/>
        <v>0.66181818181818186</v>
      </c>
      <c r="N12" s="24">
        <f t="shared" si="2"/>
        <v>7.8484848484848491E-2</v>
      </c>
      <c r="O12" s="31" t="s">
        <v>48</v>
      </c>
      <c r="P12" s="126" t="s">
        <v>274</v>
      </c>
      <c r="Q12" s="26"/>
      <c r="R12" s="26"/>
      <c r="S12" s="19" t="s">
        <v>24</v>
      </c>
      <c r="T12" s="28" t="s">
        <v>58</v>
      </c>
      <c r="U12" s="26"/>
      <c r="V12" s="27">
        <v>7</v>
      </c>
    </row>
    <row r="13" spans="1:211" s="30" customFormat="1" ht="46.5" customHeight="1">
      <c r="A13" s="19">
        <v>8</v>
      </c>
      <c r="B13" s="78" t="s">
        <v>224</v>
      </c>
      <c r="C13" s="26" t="s">
        <v>59</v>
      </c>
      <c r="D13" s="10" t="s">
        <v>60</v>
      </c>
      <c r="E13" s="10">
        <v>5000</v>
      </c>
      <c r="F13" s="10">
        <v>1000</v>
      </c>
      <c r="G13" s="19">
        <v>4000</v>
      </c>
      <c r="H13" s="10"/>
      <c r="I13" s="19">
        <v>4000</v>
      </c>
      <c r="J13" s="22" t="s">
        <v>61</v>
      </c>
      <c r="K13" s="88">
        <v>500</v>
      </c>
      <c r="L13" s="87">
        <v>500</v>
      </c>
      <c r="M13" s="24">
        <f t="shared" si="1"/>
        <v>0.125</v>
      </c>
      <c r="N13" s="24">
        <f t="shared" si="2"/>
        <v>-0.45833333333333337</v>
      </c>
      <c r="O13" s="31" t="s">
        <v>62</v>
      </c>
      <c r="P13" s="193" t="s">
        <v>321</v>
      </c>
      <c r="Q13" s="22"/>
      <c r="R13" s="22"/>
      <c r="S13" s="19" t="s">
        <v>63</v>
      </c>
      <c r="T13" s="28" t="s">
        <v>64</v>
      </c>
      <c r="U13" s="39"/>
      <c r="V13" s="40">
        <v>7</v>
      </c>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row>
    <row r="14" spans="1:211" s="30" customFormat="1" ht="60.75" customHeight="1">
      <c r="A14" s="19">
        <v>9</v>
      </c>
      <c r="B14" s="14" t="s">
        <v>65</v>
      </c>
      <c r="C14" s="14" t="s">
        <v>66</v>
      </c>
      <c r="D14" s="10" t="s">
        <v>39</v>
      </c>
      <c r="E14" s="10">
        <v>60000</v>
      </c>
      <c r="F14" s="10">
        <v>42000</v>
      </c>
      <c r="G14" s="10">
        <v>3600</v>
      </c>
      <c r="H14" s="19"/>
      <c r="I14" s="19">
        <v>3600</v>
      </c>
      <c r="J14" s="22" t="s">
        <v>67</v>
      </c>
      <c r="K14" s="104">
        <v>2101</v>
      </c>
      <c r="L14" s="89">
        <v>2101</v>
      </c>
      <c r="M14" s="24">
        <f t="shared" si="1"/>
        <v>0.58361111111111108</v>
      </c>
      <c r="N14" s="24">
        <f t="shared" si="2"/>
        <v>2.7777777777771018E-4</v>
      </c>
      <c r="O14" s="31" t="s">
        <v>48</v>
      </c>
      <c r="P14" s="184" t="s">
        <v>310</v>
      </c>
      <c r="Q14" s="22"/>
      <c r="R14" s="22"/>
      <c r="S14" s="19" t="s">
        <v>24</v>
      </c>
      <c r="T14" s="28" t="s">
        <v>68</v>
      </c>
      <c r="U14" s="26"/>
      <c r="V14" s="27">
        <v>7</v>
      </c>
    </row>
    <row r="15" spans="1:211" s="30" customFormat="1" ht="48" customHeight="1">
      <c r="A15" s="19">
        <v>10</v>
      </c>
      <c r="B15" s="34" t="s">
        <v>69</v>
      </c>
      <c r="C15" s="34" t="s">
        <v>70</v>
      </c>
      <c r="D15" s="35" t="s">
        <v>71</v>
      </c>
      <c r="E15" s="35">
        <v>60800</v>
      </c>
      <c r="F15" s="35">
        <v>5000</v>
      </c>
      <c r="G15" s="35">
        <v>25000</v>
      </c>
      <c r="H15" s="35"/>
      <c r="I15" s="35">
        <v>25000</v>
      </c>
      <c r="J15" s="26" t="s">
        <v>57</v>
      </c>
      <c r="K15" s="23">
        <v>15425</v>
      </c>
      <c r="L15" s="23">
        <v>15000</v>
      </c>
      <c r="M15" s="24">
        <f t="shared" si="1"/>
        <v>0.61699999999999999</v>
      </c>
      <c r="N15" s="24">
        <f t="shared" si="2"/>
        <v>3.3666666666666623E-2</v>
      </c>
      <c r="O15" s="31" t="s">
        <v>48</v>
      </c>
      <c r="P15" s="197" t="s">
        <v>325</v>
      </c>
      <c r="Q15" s="26"/>
      <c r="R15" s="26"/>
      <c r="S15" s="19" t="s">
        <v>24</v>
      </c>
      <c r="T15" s="28" t="s">
        <v>49</v>
      </c>
      <c r="U15" s="26"/>
      <c r="V15" s="27">
        <v>7</v>
      </c>
    </row>
    <row r="16" spans="1:211" s="30" customFormat="1" ht="42" customHeight="1">
      <c r="A16" s="19">
        <v>11</v>
      </c>
      <c r="B16" s="78" t="s">
        <v>234</v>
      </c>
      <c r="C16" s="14" t="s">
        <v>73</v>
      </c>
      <c r="D16" s="10" t="s">
        <v>74</v>
      </c>
      <c r="E16" s="10">
        <v>8000</v>
      </c>
      <c r="F16" s="10"/>
      <c r="G16" s="10">
        <v>2000</v>
      </c>
      <c r="H16" s="10"/>
      <c r="I16" s="10">
        <v>2000</v>
      </c>
      <c r="J16" s="14" t="s">
        <v>75</v>
      </c>
      <c r="K16" s="105">
        <v>836</v>
      </c>
      <c r="L16" s="105">
        <v>836</v>
      </c>
      <c r="M16" s="24">
        <f t="shared" si="1"/>
        <v>0.41799999999999998</v>
      </c>
      <c r="N16" s="24">
        <f t="shared" si="2"/>
        <v>-0.16533333333333339</v>
      </c>
      <c r="O16" s="31" t="s">
        <v>48</v>
      </c>
      <c r="P16" s="185" t="s">
        <v>311</v>
      </c>
      <c r="Q16" s="186" t="s">
        <v>312</v>
      </c>
      <c r="R16" s="14"/>
      <c r="S16" s="183" t="s">
        <v>313</v>
      </c>
      <c r="T16" s="28" t="s">
        <v>68</v>
      </c>
      <c r="U16" s="17"/>
      <c r="V16" s="8">
        <v>7</v>
      </c>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row>
    <row r="17" spans="1:211" s="30" customFormat="1" ht="45.75" customHeight="1">
      <c r="A17" s="19">
        <v>12</v>
      </c>
      <c r="B17" s="22" t="s">
        <v>76</v>
      </c>
      <c r="C17" s="14" t="s">
        <v>77</v>
      </c>
      <c r="D17" s="10" t="s">
        <v>78</v>
      </c>
      <c r="E17" s="10">
        <v>26000</v>
      </c>
      <c r="F17" s="10">
        <v>15000</v>
      </c>
      <c r="G17" s="10">
        <v>8000</v>
      </c>
      <c r="H17" s="19"/>
      <c r="I17" s="19">
        <v>8000</v>
      </c>
      <c r="J17" s="22" t="s">
        <v>79</v>
      </c>
      <c r="K17" s="102">
        <v>7000</v>
      </c>
      <c r="L17" s="101">
        <v>7000</v>
      </c>
      <c r="M17" s="24">
        <f t="shared" si="1"/>
        <v>0.875</v>
      </c>
      <c r="N17" s="24">
        <f t="shared" si="2"/>
        <v>0.29166666666666663</v>
      </c>
      <c r="O17" s="31" t="s">
        <v>48</v>
      </c>
      <c r="P17" s="187" t="s">
        <v>314</v>
      </c>
      <c r="Q17" s="22"/>
      <c r="R17" s="22"/>
      <c r="S17" s="19" t="s">
        <v>24</v>
      </c>
      <c r="T17" s="28" t="s">
        <v>80</v>
      </c>
      <c r="U17" s="19"/>
      <c r="V17" s="27">
        <v>7</v>
      </c>
    </row>
    <row r="18" spans="1:211" s="30" customFormat="1" ht="43.5" customHeight="1">
      <c r="A18" s="19">
        <v>13</v>
      </c>
      <c r="B18" s="22" t="s">
        <v>81</v>
      </c>
      <c r="C18" s="22" t="s">
        <v>82</v>
      </c>
      <c r="D18" s="19" t="s">
        <v>83</v>
      </c>
      <c r="E18" s="19">
        <v>32000</v>
      </c>
      <c r="F18" s="19">
        <v>20000</v>
      </c>
      <c r="G18" s="19">
        <v>12000</v>
      </c>
      <c r="H18" s="19"/>
      <c r="I18" s="19">
        <v>12000</v>
      </c>
      <c r="J18" s="22" t="s">
        <v>84</v>
      </c>
      <c r="K18" s="23">
        <v>7000</v>
      </c>
      <c r="L18" s="23">
        <v>12000</v>
      </c>
      <c r="M18" s="24">
        <f t="shared" si="1"/>
        <v>0.58333333333333337</v>
      </c>
      <c r="N18" s="24">
        <f t="shared" si="2"/>
        <v>0</v>
      </c>
      <c r="O18" s="31" t="s">
        <v>85</v>
      </c>
      <c r="P18" s="205" t="s">
        <v>267</v>
      </c>
      <c r="Q18" s="206" t="s">
        <v>329</v>
      </c>
      <c r="R18" s="22"/>
      <c r="S18" s="19" t="s">
        <v>24</v>
      </c>
      <c r="T18" s="28" t="s">
        <v>86</v>
      </c>
      <c r="U18" s="26"/>
      <c r="V18" s="27">
        <v>7</v>
      </c>
    </row>
    <row r="19" spans="1:211" s="30" customFormat="1" ht="33.75" customHeight="1">
      <c r="A19" s="19">
        <v>14</v>
      </c>
      <c r="B19" s="14" t="s">
        <v>87</v>
      </c>
      <c r="C19" s="14" t="s">
        <v>88</v>
      </c>
      <c r="D19" s="10" t="s">
        <v>46</v>
      </c>
      <c r="E19" s="10">
        <v>3000</v>
      </c>
      <c r="F19" s="10">
        <v>2500</v>
      </c>
      <c r="G19" s="10">
        <v>500</v>
      </c>
      <c r="H19" s="19"/>
      <c r="I19" s="19">
        <v>500</v>
      </c>
      <c r="J19" s="22" t="s">
        <v>89</v>
      </c>
      <c r="K19" s="83">
        <v>500</v>
      </c>
      <c r="L19" s="83">
        <v>500</v>
      </c>
      <c r="M19" s="24">
        <f t="shared" si="1"/>
        <v>1</v>
      </c>
      <c r="N19" s="24">
        <f t="shared" si="2"/>
        <v>0.41666666666666663</v>
      </c>
      <c r="O19" s="43" t="s">
        <v>90</v>
      </c>
      <c r="P19" s="190" t="s">
        <v>318</v>
      </c>
      <c r="Q19" s="68"/>
      <c r="R19" s="22"/>
      <c r="S19" s="19" t="s">
        <v>24</v>
      </c>
      <c r="T19" s="28" t="s">
        <v>91</v>
      </c>
      <c r="U19" s="26"/>
      <c r="V19" s="27">
        <v>7</v>
      </c>
    </row>
    <row r="20" spans="1:211" s="30" customFormat="1" ht="40.5" customHeight="1">
      <c r="A20" s="19">
        <v>15</v>
      </c>
      <c r="B20" s="14" t="s">
        <v>92</v>
      </c>
      <c r="C20" s="14" t="s">
        <v>93</v>
      </c>
      <c r="D20" s="10" t="s">
        <v>71</v>
      </c>
      <c r="E20" s="10">
        <v>26000</v>
      </c>
      <c r="F20" s="10">
        <v>5000</v>
      </c>
      <c r="G20" s="10">
        <v>10000</v>
      </c>
      <c r="H20" s="19"/>
      <c r="I20" s="19">
        <v>10000</v>
      </c>
      <c r="J20" s="22" t="s">
        <v>94</v>
      </c>
      <c r="K20" s="23">
        <v>1600</v>
      </c>
      <c r="L20" s="23">
        <v>1600</v>
      </c>
      <c r="M20" s="24">
        <f t="shared" si="1"/>
        <v>0.16</v>
      </c>
      <c r="N20" s="24">
        <f t="shared" si="2"/>
        <v>-0.42333333333333334</v>
      </c>
      <c r="O20" s="31" t="s">
        <v>48</v>
      </c>
      <c r="P20" s="73" t="s">
        <v>220</v>
      </c>
      <c r="Q20" s="215" t="s">
        <v>338</v>
      </c>
      <c r="R20" s="22"/>
      <c r="S20" s="19" t="s">
        <v>95</v>
      </c>
      <c r="T20" s="28" t="s">
        <v>96</v>
      </c>
      <c r="U20" s="26"/>
      <c r="V20" s="27">
        <v>7</v>
      </c>
    </row>
    <row r="21" spans="1:211" s="30" customFormat="1" ht="38.25" customHeight="1">
      <c r="A21" s="19">
        <v>16</v>
      </c>
      <c r="B21" s="22" t="s">
        <v>97</v>
      </c>
      <c r="C21" s="17" t="s">
        <v>98</v>
      </c>
      <c r="D21" s="10" t="s">
        <v>52</v>
      </c>
      <c r="E21" s="10">
        <v>18000</v>
      </c>
      <c r="F21" s="10">
        <v>8000</v>
      </c>
      <c r="G21" s="10">
        <v>5000</v>
      </c>
      <c r="H21" s="44"/>
      <c r="I21" s="19">
        <v>5000</v>
      </c>
      <c r="J21" s="26" t="s">
        <v>57</v>
      </c>
      <c r="K21" s="100">
        <v>3400</v>
      </c>
      <c r="L21" s="99">
        <v>3400</v>
      </c>
      <c r="M21" s="24">
        <f t="shared" si="1"/>
        <v>0.68</v>
      </c>
      <c r="N21" s="24">
        <f t="shared" si="2"/>
        <v>9.6666666666666679E-2</v>
      </c>
      <c r="O21" s="31" t="s">
        <v>48</v>
      </c>
      <c r="P21" s="188" t="s">
        <v>315</v>
      </c>
      <c r="Q21" s="26"/>
      <c r="R21" s="26"/>
      <c r="S21" s="19" t="s">
        <v>24</v>
      </c>
      <c r="T21" s="28" t="s">
        <v>80</v>
      </c>
      <c r="U21" s="39"/>
      <c r="V21" s="40">
        <v>7</v>
      </c>
      <c r="X21" s="32"/>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row>
    <row r="22" spans="1:211" s="30" customFormat="1" ht="36.75" customHeight="1">
      <c r="A22" s="19">
        <v>17</v>
      </c>
      <c r="B22" s="34" t="s">
        <v>99</v>
      </c>
      <c r="C22" s="45" t="s">
        <v>100</v>
      </c>
      <c r="D22" s="35" t="s">
        <v>74</v>
      </c>
      <c r="E22" s="35">
        <v>5700</v>
      </c>
      <c r="F22" s="35"/>
      <c r="G22" s="35">
        <v>1500</v>
      </c>
      <c r="H22" s="35"/>
      <c r="I22" s="35">
        <v>1500</v>
      </c>
      <c r="J22" s="34" t="s">
        <v>101</v>
      </c>
      <c r="K22" s="36">
        <v>920</v>
      </c>
      <c r="L22" s="36">
        <v>1000</v>
      </c>
      <c r="M22" s="24">
        <f t="shared" si="1"/>
        <v>0.61333333333333329</v>
      </c>
      <c r="N22" s="24">
        <f t="shared" si="2"/>
        <v>2.9999999999999916E-2</v>
      </c>
      <c r="O22" s="31" t="s">
        <v>48</v>
      </c>
      <c r="P22" s="37" t="s">
        <v>102</v>
      </c>
      <c r="Q22" s="34"/>
      <c r="R22" s="34"/>
      <c r="S22" s="19" t="s">
        <v>103</v>
      </c>
      <c r="T22" s="46" t="s">
        <v>49</v>
      </c>
      <c r="U22" s="34"/>
      <c r="V22" s="27">
        <v>7</v>
      </c>
      <c r="X22" s="32"/>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row>
    <row r="23" spans="1:211" s="30" customFormat="1" ht="47.25" customHeight="1">
      <c r="A23" s="19">
        <v>18</v>
      </c>
      <c r="B23" s="34" t="s">
        <v>104</v>
      </c>
      <c r="C23" s="45" t="s">
        <v>105</v>
      </c>
      <c r="D23" s="35" t="s">
        <v>60</v>
      </c>
      <c r="E23" s="35">
        <v>5000</v>
      </c>
      <c r="F23" s="35">
        <v>2000</v>
      </c>
      <c r="G23" s="35">
        <v>3000</v>
      </c>
      <c r="H23" s="35"/>
      <c r="I23" s="35">
        <v>3000</v>
      </c>
      <c r="J23" s="34" t="s">
        <v>101</v>
      </c>
      <c r="K23" s="105">
        <v>1749</v>
      </c>
      <c r="L23" s="105">
        <v>1749</v>
      </c>
      <c r="M23" s="24">
        <f t="shared" si="1"/>
        <v>0.58299999999999996</v>
      </c>
      <c r="N23" s="24">
        <f t="shared" si="2"/>
        <v>-3.3333333333340764E-4</v>
      </c>
      <c r="O23" s="47" t="s">
        <v>106</v>
      </c>
      <c r="P23" s="189" t="s">
        <v>316</v>
      </c>
      <c r="Q23" s="34"/>
      <c r="R23" s="34"/>
      <c r="S23" s="19" t="s">
        <v>24</v>
      </c>
      <c r="T23" s="46" t="s">
        <v>107</v>
      </c>
      <c r="U23" s="48"/>
      <c r="V23" s="49">
        <v>7</v>
      </c>
      <c r="X23" s="51"/>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51"/>
      <c r="EA23" s="51"/>
      <c r="EB23" s="51"/>
      <c r="EC23" s="51"/>
      <c r="ED23" s="51"/>
      <c r="EE23" s="51"/>
      <c r="EF23" s="51"/>
      <c r="EG23" s="51"/>
      <c r="EH23" s="51"/>
      <c r="EI23" s="51"/>
      <c r="EJ23" s="51"/>
      <c r="EK23" s="51"/>
      <c r="EL23" s="51"/>
      <c r="EM23" s="51"/>
      <c r="EN23" s="51"/>
      <c r="EO23" s="51"/>
      <c r="EP23" s="51"/>
      <c r="EQ23" s="51"/>
      <c r="ER23" s="51"/>
      <c r="ES23" s="51"/>
      <c r="ET23" s="51"/>
      <c r="EU23" s="51"/>
      <c r="EV23" s="51"/>
      <c r="EW23" s="51"/>
      <c r="EX23" s="51"/>
      <c r="EY23" s="51"/>
      <c r="EZ23" s="51"/>
      <c r="FA23" s="51"/>
      <c r="FB23" s="51"/>
      <c r="FC23" s="51"/>
      <c r="FD23" s="51"/>
      <c r="FE23" s="51"/>
      <c r="FF23" s="51"/>
      <c r="FG23" s="51"/>
      <c r="FH23" s="51"/>
      <c r="FI23" s="51"/>
      <c r="FJ23" s="51"/>
      <c r="FK23" s="51"/>
      <c r="FL23" s="51"/>
      <c r="FM23" s="51"/>
      <c r="FN23" s="51"/>
      <c r="FO23" s="51"/>
      <c r="FP23" s="51"/>
      <c r="FQ23" s="51"/>
      <c r="FR23" s="51"/>
      <c r="FS23" s="51"/>
      <c r="FT23" s="51"/>
      <c r="FU23" s="51"/>
      <c r="FV23" s="51"/>
      <c r="FW23" s="51"/>
      <c r="FX23" s="51"/>
      <c r="FY23" s="51"/>
      <c r="FZ23" s="51"/>
      <c r="GA23" s="51"/>
      <c r="GB23" s="51"/>
      <c r="GC23" s="51"/>
      <c r="GD23" s="51"/>
      <c r="GE23" s="51"/>
      <c r="GF23" s="51"/>
      <c r="GG23" s="51"/>
      <c r="GH23" s="51"/>
      <c r="GI23" s="51"/>
      <c r="GJ23" s="51"/>
      <c r="GK23" s="51"/>
      <c r="GL23" s="51"/>
      <c r="GM23" s="51"/>
      <c r="GN23" s="51"/>
      <c r="GO23" s="51"/>
      <c r="GP23" s="51"/>
      <c r="GQ23" s="51"/>
      <c r="GR23" s="51"/>
      <c r="GS23" s="51"/>
      <c r="GT23" s="51"/>
      <c r="GU23" s="51"/>
      <c r="GV23" s="51"/>
      <c r="GW23" s="51"/>
      <c r="GX23" s="51"/>
      <c r="GY23" s="51"/>
      <c r="GZ23" s="51"/>
      <c r="HA23" s="51"/>
      <c r="HB23" s="51"/>
      <c r="HC23" s="51"/>
    </row>
    <row r="24" spans="1:211" s="30" customFormat="1" ht="66.75" customHeight="1">
      <c r="A24" s="19">
        <v>19</v>
      </c>
      <c r="B24" s="34" t="s">
        <v>109</v>
      </c>
      <c r="C24" s="45" t="s">
        <v>110</v>
      </c>
      <c r="D24" s="35" t="s">
        <v>52</v>
      </c>
      <c r="E24" s="35">
        <v>19379</v>
      </c>
      <c r="F24" s="35">
        <v>5000</v>
      </c>
      <c r="G24" s="35">
        <v>8000</v>
      </c>
      <c r="H24" s="35"/>
      <c r="I24" s="35">
        <v>8000</v>
      </c>
      <c r="J24" s="34" t="s">
        <v>101</v>
      </c>
      <c r="K24" s="36">
        <v>4826</v>
      </c>
      <c r="L24" s="36">
        <v>4826</v>
      </c>
      <c r="M24" s="24">
        <f t="shared" si="1"/>
        <v>0.60324999999999995</v>
      </c>
      <c r="N24" s="24">
        <f t="shared" si="2"/>
        <v>1.9916666666666583E-2</v>
      </c>
      <c r="O24" s="31" t="s">
        <v>48</v>
      </c>
      <c r="P24" s="224" t="s">
        <v>347</v>
      </c>
      <c r="Q24" s="34"/>
      <c r="R24" s="34"/>
      <c r="S24" s="19" t="s">
        <v>24</v>
      </c>
      <c r="T24" s="28" t="s">
        <v>58</v>
      </c>
      <c r="U24" s="39"/>
      <c r="V24" s="40">
        <v>7</v>
      </c>
      <c r="X24" s="32"/>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row>
    <row r="25" spans="1:211" s="30" customFormat="1" ht="67.5" customHeight="1">
      <c r="A25" s="19">
        <v>20</v>
      </c>
      <c r="B25" s="14" t="s">
        <v>111</v>
      </c>
      <c r="C25" s="26" t="s">
        <v>112</v>
      </c>
      <c r="D25" s="10" t="s">
        <v>46</v>
      </c>
      <c r="E25" s="10">
        <v>20000</v>
      </c>
      <c r="F25" s="10">
        <v>9000</v>
      </c>
      <c r="G25" s="19">
        <v>11000</v>
      </c>
      <c r="H25" s="10"/>
      <c r="I25" s="19">
        <v>11000</v>
      </c>
      <c r="J25" s="34" t="s">
        <v>101</v>
      </c>
      <c r="K25" s="36">
        <v>6650</v>
      </c>
      <c r="L25" s="36">
        <v>6650</v>
      </c>
      <c r="M25" s="24">
        <f t="shared" si="1"/>
        <v>0.6045454545454545</v>
      </c>
      <c r="N25" s="24">
        <f t="shared" si="2"/>
        <v>2.1212121212121127E-2</v>
      </c>
      <c r="O25" s="31" t="s">
        <v>48</v>
      </c>
      <c r="P25" s="224" t="s">
        <v>348</v>
      </c>
      <c r="Q25" s="34"/>
      <c r="R25" s="34"/>
      <c r="S25" s="19" t="s">
        <v>24</v>
      </c>
      <c r="T25" s="28" t="s">
        <v>58</v>
      </c>
      <c r="U25" s="39"/>
      <c r="V25" s="40">
        <v>7</v>
      </c>
      <c r="X25" s="32"/>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row>
    <row r="26" spans="1:211" s="30" customFormat="1" ht="34.5" customHeight="1">
      <c r="A26" s="19">
        <v>21</v>
      </c>
      <c r="B26" s="34" t="s">
        <v>113</v>
      </c>
      <c r="C26" s="45" t="s">
        <v>114</v>
      </c>
      <c r="D26" s="35" t="s">
        <v>74</v>
      </c>
      <c r="E26" s="35">
        <v>5020</v>
      </c>
      <c r="F26" s="35"/>
      <c r="G26" s="35">
        <v>1000</v>
      </c>
      <c r="H26" s="35"/>
      <c r="I26" s="35">
        <v>1000</v>
      </c>
      <c r="J26" s="34" t="s">
        <v>101</v>
      </c>
      <c r="K26" s="36">
        <v>850</v>
      </c>
      <c r="L26" s="36">
        <v>1000</v>
      </c>
      <c r="M26" s="24">
        <f t="shared" si="1"/>
        <v>0.85</v>
      </c>
      <c r="N26" s="24">
        <f t="shared" si="2"/>
        <v>0.26666666666666661</v>
      </c>
      <c r="O26" s="47" t="s">
        <v>48</v>
      </c>
      <c r="P26" s="107" t="s">
        <v>244</v>
      </c>
      <c r="Q26" s="34"/>
      <c r="R26" s="34"/>
      <c r="S26" s="35" t="s">
        <v>95</v>
      </c>
      <c r="T26" s="46" t="s">
        <v>49</v>
      </c>
      <c r="U26" s="34"/>
      <c r="V26" s="27">
        <v>7</v>
      </c>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row>
    <row r="27" spans="1:211" s="30" customFormat="1" ht="45.75" customHeight="1">
      <c r="A27" s="19">
        <v>22</v>
      </c>
      <c r="B27" s="34" t="s">
        <v>115</v>
      </c>
      <c r="C27" s="34" t="s">
        <v>116</v>
      </c>
      <c r="D27" s="35" t="s">
        <v>71</v>
      </c>
      <c r="E27" s="35">
        <v>8000</v>
      </c>
      <c r="F27" s="35">
        <v>1000</v>
      </c>
      <c r="G27" s="35">
        <v>5000</v>
      </c>
      <c r="H27" s="35"/>
      <c r="I27" s="35">
        <v>5000</v>
      </c>
      <c r="J27" s="34" t="s">
        <v>117</v>
      </c>
      <c r="K27" s="36">
        <v>3256</v>
      </c>
      <c r="L27" s="36">
        <v>5000</v>
      </c>
      <c r="M27" s="24">
        <f t="shared" si="1"/>
        <v>0.6512</v>
      </c>
      <c r="N27" s="24">
        <f t="shared" si="2"/>
        <v>6.7866666666666631E-2</v>
      </c>
      <c r="O27" s="47" t="s">
        <v>48</v>
      </c>
      <c r="P27" s="41" t="s">
        <v>72</v>
      </c>
      <c r="Q27" s="34"/>
      <c r="R27" s="34"/>
      <c r="S27" s="19" t="s">
        <v>24</v>
      </c>
      <c r="T27" s="46" t="s">
        <v>49</v>
      </c>
      <c r="U27" s="26"/>
      <c r="V27" s="27">
        <v>7</v>
      </c>
    </row>
    <row r="28" spans="1:211" s="30" customFormat="1" ht="65.25" customHeight="1">
      <c r="A28" s="19">
        <v>23</v>
      </c>
      <c r="B28" s="34" t="s">
        <v>118</v>
      </c>
      <c r="C28" s="34" t="s">
        <v>119</v>
      </c>
      <c r="D28" s="35" t="s">
        <v>120</v>
      </c>
      <c r="E28" s="35">
        <v>26100</v>
      </c>
      <c r="F28" s="35">
        <v>18400</v>
      </c>
      <c r="G28" s="35">
        <v>5000</v>
      </c>
      <c r="H28" s="35"/>
      <c r="I28" s="35">
        <v>5000</v>
      </c>
      <c r="J28" s="34" t="s">
        <v>101</v>
      </c>
      <c r="K28" s="36">
        <v>3025</v>
      </c>
      <c r="L28" s="36">
        <v>4000</v>
      </c>
      <c r="M28" s="24">
        <f t="shared" si="1"/>
        <v>0.60499999999999998</v>
      </c>
      <c r="N28" s="24">
        <f t="shared" si="2"/>
        <v>2.1666666666666612E-2</v>
      </c>
      <c r="O28" s="47" t="s">
        <v>48</v>
      </c>
      <c r="P28" s="198" t="s">
        <v>282</v>
      </c>
      <c r="Q28" s="34"/>
      <c r="R28" s="34"/>
      <c r="S28" s="19" t="s">
        <v>24</v>
      </c>
      <c r="T28" s="46" t="s">
        <v>49</v>
      </c>
      <c r="U28" s="26"/>
      <c r="V28" s="27">
        <v>7</v>
      </c>
    </row>
    <row r="29" spans="1:211" s="18" customFormat="1" ht="93.75" customHeight="1">
      <c r="A29" s="19">
        <v>24</v>
      </c>
      <c r="B29" s="34" t="s">
        <v>121</v>
      </c>
      <c r="C29" s="34" t="s">
        <v>122</v>
      </c>
      <c r="D29" s="35" t="s">
        <v>123</v>
      </c>
      <c r="E29" s="35">
        <v>11810</v>
      </c>
      <c r="F29" s="35">
        <v>1800</v>
      </c>
      <c r="G29" s="35">
        <v>8660</v>
      </c>
      <c r="H29" s="35"/>
      <c r="I29" s="35">
        <v>8660</v>
      </c>
      <c r="J29" s="34" t="s">
        <v>101</v>
      </c>
      <c r="K29" s="36">
        <v>4950</v>
      </c>
      <c r="L29" s="36">
        <v>6773</v>
      </c>
      <c r="M29" s="24">
        <f t="shared" si="1"/>
        <v>0.57159353348729791</v>
      </c>
      <c r="N29" s="24">
        <f t="shared" si="2"/>
        <v>-1.1739799846035459E-2</v>
      </c>
      <c r="O29" s="47" t="s">
        <v>48</v>
      </c>
      <c r="P29" s="207" t="s">
        <v>330</v>
      </c>
      <c r="Q29" s="208" t="s">
        <v>331</v>
      </c>
      <c r="R29" s="34"/>
      <c r="S29" s="19" t="s">
        <v>24</v>
      </c>
      <c r="T29" s="28" t="s">
        <v>86</v>
      </c>
      <c r="U29" s="26"/>
      <c r="V29" s="27">
        <v>7</v>
      </c>
      <c r="X29" s="30"/>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row>
    <row r="30" spans="1:211" s="18" customFormat="1" ht="42.75" customHeight="1">
      <c r="A30" s="19">
        <v>25</v>
      </c>
      <c r="B30" s="14" t="s">
        <v>124</v>
      </c>
      <c r="C30" s="14" t="s">
        <v>125</v>
      </c>
      <c r="D30" s="35" t="s">
        <v>126</v>
      </c>
      <c r="E30" s="35">
        <v>25000</v>
      </c>
      <c r="F30" s="35">
        <v>0</v>
      </c>
      <c r="G30" s="35">
        <v>7000</v>
      </c>
      <c r="H30" s="35"/>
      <c r="I30" s="19">
        <v>7000</v>
      </c>
      <c r="J30" s="26" t="s">
        <v>57</v>
      </c>
      <c r="K30" s="98">
        <v>4400</v>
      </c>
      <c r="L30" s="97">
        <v>4400</v>
      </c>
      <c r="M30" s="24">
        <f t="shared" si="1"/>
        <v>0.62857142857142856</v>
      </c>
      <c r="N30" s="24">
        <f t="shared" si="2"/>
        <v>4.5238095238095188E-2</v>
      </c>
      <c r="O30" s="31" t="s">
        <v>48</v>
      </c>
      <c r="P30" s="76" t="s">
        <v>265</v>
      </c>
      <c r="Q30" s="26"/>
      <c r="R30" s="26"/>
      <c r="S30" s="92" t="s">
        <v>317</v>
      </c>
      <c r="T30" s="28" t="s">
        <v>80</v>
      </c>
      <c r="U30" s="26"/>
      <c r="V30" s="27">
        <v>7</v>
      </c>
      <c r="X30" s="30"/>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row>
    <row r="31" spans="1:211" s="18" customFormat="1" ht="46.5" customHeight="1">
      <c r="A31" s="19">
        <v>26</v>
      </c>
      <c r="B31" s="22" t="s">
        <v>127</v>
      </c>
      <c r="C31" s="17" t="s">
        <v>128</v>
      </c>
      <c r="D31" s="10" t="s">
        <v>129</v>
      </c>
      <c r="E31" s="10">
        <v>8200</v>
      </c>
      <c r="F31" s="10"/>
      <c r="G31" s="10">
        <v>8200</v>
      </c>
      <c r="H31" s="10"/>
      <c r="I31" s="10">
        <v>8200</v>
      </c>
      <c r="J31" s="14" t="s">
        <v>130</v>
      </c>
      <c r="K31" s="90">
        <v>8200</v>
      </c>
      <c r="L31" s="89">
        <v>8200</v>
      </c>
      <c r="M31" s="24">
        <f t="shared" si="1"/>
        <v>1</v>
      </c>
      <c r="N31" s="24">
        <f t="shared" si="2"/>
        <v>0.41666666666666663</v>
      </c>
      <c r="O31" s="52" t="s">
        <v>131</v>
      </c>
      <c r="P31" s="194" t="s">
        <v>322</v>
      </c>
      <c r="Q31" s="14"/>
      <c r="R31" s="14"/>
      <c r="S31" s="10" t="s">
        <v>132</v>
      </c>
      <c r="T31" s="28" t="s">
        <v>64</v>
      </c>
      <c r="U31" s="17"/>
      <c r="V31" s="8">
        <v>7</v>
      </c>
    </row>
    <row r="32" spans="1:211" s="18" customFormat="1" ht="33.75" customHeight="1">
      <c r="A32" s="19">
        <v>27</v>
      </c>
      <c r="B32" s="14" t="s">
        <v>134</v>
      </c>
      <c r="C32" s="14" t="s">
        <v>135</v>
      </c>
      <c r="D32" s="10" t="s">
        <v>71</v>
      </c>
      <c r="E32" s="10">
        <v>10000</v>
      </c>
      <c r="F32" s="10">
        <v>1200</v>
      </c>
      <c r="G32" s="10">
        <v>5000</v>
      </c>
      <c r="H32" s="10"/>
      <c r="I32" s="10">
        <v>5000</v>
      </c>
      <c r="J32" s="14" t="s">
        <v>136</v>
      </c>
      <c r="K32" s="216">
        <v>2541</v>
      </c>
      <c r="L32" s="216">
        <v>2541</v>
      </c>
      <c r="M32" s="24">
        <f t="shared" si="1"/>
        <v>0.50819999999999999</v>
      </c>
      <c r="N32" s="24">
        <f t="shared" si="2"/>
        <v>-7.5133333333333385E-2</v>
      </c>
      <c r="O32" s="53" t="s">
        <v>137</v>
      </c>
      <c r="P32" s="217" t="s">
        <v>339</v>
      </c>
      <c r="Q32" s="218" t="s">
        <v>340</v>
      </c>
      <c r="R32" s="14"/>
      <c r="S32" s="203" t="s">
        <v>337</v>
      </c>
      <c r="T32" s="33" t="s">
        <v>138</v>
      </c>
      <c r="U32" s="17"/>
      <c r="V32" s="8">
        <v>7</v>
      </c>
    </row>
    <row r="33" spans="1:211" s="30" customFormat="1" ht="129" customHeight="1">
      <c r="A33" s="19">
        <v>28</v>
      </c>
      <c r="B33" s="34" t="s">
        <v>139</v>
      </c>
      <c r="C33" s="34" t="s">
        <v>140</v>
      </c>
      <c r="D33" s="35" t="s">
        <v>141</v>
      </c>
      <c r="E33" s="35">
        <v>265000</v>
      </c>
      <c r="F33" s="35">
        <v>240000</v>
      </c>
      <c r="G33" s="35">
        <v>25000</v>
      </c>
      <c r="H33" s="35">
        <v>25000</v>
      </c>
      <c r="I33" s="35"/>
      <c r="J33" s="34" t="s">
        <v>142</v>
      </c>
      <c r="K33" s="36">
        <v>14743</v>
      </c>
      <c r="L33" s="36">
        <v>15000</v>
      </c>
      <c r="M33" s="24">
        <f t="shared" si="1"/>
        <v>0.58972000000000002</v>
      </c>
      <c r="N33" s="24">
        <f t="shared" si="2"/>
        <v>6.3866666666666516E-3</v>
      </c>
      <c r="O33" s="47" t="s">
        <v>143</v>
      </c>
      <c r="P33" s="199" t="s">
        <v>326</v>
      </c>
      <c r="Q33" s="34"/>
      <c r="R33" s="34"/>
      <c r="S33" s="19" t="s">
        <v>24</v>
      </c>
      <c r="T33" s="46" t="s">
        <v>49</v>
      </c>
      <c r="U33" s="19"/>
      <c r="V33" s="27">
        <v>7</v>
      </c>
    </row>
    <row r="34" spans="1:211" s="30" customFormat="1" ht="84.75" customHeight="1">
      <c r="A34" s="19">
        <v>29</v>
      </c>
      <c r="B34" s="22" t="s">
        <v>144</v>
      </c>
      <c r="C34" s="26" t="s">
        <v>145</v>
      </c>
      <c r="D34" s="10" t="s">
        <v>146</v>
      </c>
      <c r="E34" s="10">
        <v>100000</v>
      </c>
      <c r="F34" s="10">
        <v>70000</v>
      </c>
      <c r="G34" s="10">
        <v>16000</v>
      </c>
      <c r="H34" s="10">
        <v>4000</v>
      </c>
      <c r="I34" s="10">
        <v>12000</v>
      </c>
      <c r="J34" s="22" t="s">
        <v>147</v>
      </c>
      <c r="K34" s="23">
        <v>10350</v>
      </c>
      <c r="L34" s="23">
        <v>30000</v>
      </c>
      <c r="M34" s="24">
        <f t="shared" si="1"/>
        <v>0.64687499999999998</v>
      </c>
      <c r="N34" s="24">
        <f t="shared" si="2"/>
        <v>6.3541666666666607E-2</v>
      </c>
      <c r="O34" s="47" t="s">
        <v>48</v>
      </c>
      <c r="P34" s="200" t="s">
        <v>223</v>
      </c>
      <c r="Q34" s="22"/>
      <c r="R34" s="22"/>
      <c r="S34" s="54" t="s">
        <v>148</v>
      </c>
      <c r="T34" s="46" t="s">
        <v>149</v>
      </c>
      <c r="U34" s="26"/>
      <c r="V34" s="27">
        <v>7</v>
      </c>
      <c r="X34" s="57"/>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c r="HA34" s="57"/>
      <c r="HB34" s="57"/>
      <c r="HC34" s="57"/>
    </row>
    <row r="35" spans="1:211" s="30" customFormat="1" ht="72.75" customHeight="1">
      <c r="A35" s="19">
        <v>30</v>
      </c>
      <c r="B35" s="22" t="s">
        <v>150</v>
      </c>
      <c r="C35" s="26" t="s">
        <v>151</v>
      </c>
      <c r="D35" s="10" t="s">
        <v>71</v>
      </c>
      <c r="E35" s="10">
        <v>31000</v>
      </c>
      <c r="F35" s="10">
        <v>20500</v>
      </c>
      <c r="G35" s="10">
        <v>690</v>
      </c>
      <c r="H35" s="10"/>
      <c r="I35" s="10">
        <v>690</v>
      </c>
      <c r="J35" s="22" t="s">
        <v>152</v>
      </c>
      <c r="K35" s="23">
        <v>435</v>
      </c>
      <c r="L35" s="23">
        <v>0</v>
      </c>
      <c r="M35" s="24">
        <f t="shared" si="1"/>
        <v>0.63043478260869568</v>
      </c>
      <c r="N35" s="24">
        <f t="shared" si="2"/>
        <v>4.7101449275362306E-2</v>
      </c>
      <c r="O35" s="22" t="s">
        <v>153</v>
      </c>
      <c r="P35" s="209" t="s">
        <v>332</v>
      </c>
      <c r="Q35" s="124"/>
      <c r="R35" s="22"/>
      <c r="S35" s="19" t="s">
        <v>63</v>
      </c>
      <c r="T35" s="28" t="s">
        <v>154</v>
      </c>
      <c r="U35" s="26"/>
      <c r="V35" s="55">
        <v>7</v>
      </c>
      <c r="X35" s="57"/>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row>
    <row r="36" spans="1:211" s="32" customFormat="1" ht="99.75" customHeight="1">
      <c r="A36" s="19">
        <v>31</v>
      </c>
      <c r="B36" s="14" t="s">
        <v>155</v>
      </c>
      <c r="C36" s="14" t="s">
        <v>156</v>
      </c>
      <c r="D36" s="10" t="s">
        <v>78</v>
      </c>
      <c r="E36" s="10">
        <v>35000</v>
      </c>
      <c r="F36" s="10">
        <v>9800</v>
      </c>
      <c r="G36" s="10">
        <v>10200</v>
      </c>
      <c r="H36" s="19"/>
      <c r="I36" s="19">
        <v>10200</v>
      </c>
      <c r="J36" s="22" t="s">
        <v>157</v>
      </c>
      <c r="K36" s="23">
        <v>5060</v>
      </c>
      <c r="L36" s="23">
        <v>5060</v>
      </c>
      <c r="M36" s="24">
        <f t="shared" si="1"/>
        <v>0.49607843137254903</v>
      </c>
      <c r="N36" s="24">
        <f t="shared" si="2"/>
        <v>-8.7254901960784337E-2</v>
      </c>
      <c r="O36" s="70" t="s">
        <v>307</v>
      </c>
      <c r="P36" s="219" t="s">
        <v>341</v>
      </c>
      <c r="Q36" s="22"/>
      <c r="R36" s="22"/>
      <c r="S36" s="19" t="s">
        <v>24</v>
      </c>
      <c r="T36" s="28" t="s">
        <v>159</v>
      </c>
      <c r="U36" s="19"/>
      <c r="V36" s="27">
        <v>7</v>
      </c>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row>
    <row r="37" spans="1:211" s="30" customFormat="1" ht="49.5" customHeight="1">
      <c r="A37" s="19">
        <v>32</v>
      </c>
      <c r="B37" s="14" t="s">
        <v>161</v>
      </c>
      <c r="C37" s="14" t="s">
        <v>162</v>
      </c>
      <c r="D37" s="10" t="s">
        <v>163</v>
      </c>
      <c r="E37" s="10">
        <v>250000</v>
      </c>
      <c r="F37" s="10">
        <v>141000</v>
      </c>
      <c r="G37" s="10">
        <v>40000</v>
      </c>
      <c r="H37" s="19"/>
      <c r="I37" s="19">
        <v>40000</v>
      </c>
      <c r="J37" s="22" t="s">
        <v>164</v>
      </c>
      <c r="K37" s="85">
        <v>25000</v>
      </c>
      <c r="L37" s="84">
        <v>25000</v>
      </c>
      <c r="M37" s="24">
        <f t="shared" si="1"/>
        <v>0.625</v>
      </c>
      <c r="N37" s="24">
        <f t="shared" si="2"/>
        <v>4.166666666666663E-2</v>
      </c>
      <c r="O37" s="47" t="s">
        <v>48</v>
      </c>
      <c r="P37" s="191" t="s">
        <v>319</v>
      </c>
      <c r="Q37" s="69"/>
      <c r="R37" s="22"/>
      <c r="S37" s="19" t="s">
        <v>24</v>
      </c>
      <c r="T37" s="28" t="s">
        <v>91</v>
      </c>
      <c r="U37" s="26"/>
      <c r="V37" s="27">
        <v>7</v>
      </c>
    </row>
    <row r="38" spans="1:211" s="30" customFormat="1" ht="54.75" customHeight="1">
      <c r="A38" s="19">
        <v>33</v>
      </c>
      <c r="B38" s="34" t="s">
        <v>165</v>
      </c>
      <c r="C38" s="45" t="s">
        <v>166</v>
      </c>
      <c r="D38" s="35" t="s">
        <v>60</v>
      </c>
      <c r="E38" s="35">
        <v>2976</v>
      </c>
      <c r="F38" s="35">
        <v>2000</v>
      </c>
      <c r="G38" s="35">
        <v>976</v>
      </c>
      <c r="H38" s="35"/>
      <c r="I38" s="35">
        <v>976</v>
      </c>
      <c r="J38" s="34" t="s">
        <v>57</v>
      </c>
      <c r="K38" s="36">
        <v>746</v>
      </c>
      <c r="L38" s="36">
        <v>2976</v>
      </c>
      <c r="M38" s="24">
        <f t="shared" si="1"/>
        <v>0.76434426229508201</v>
      </c>
      <c r="N38" s="24">
        <f t="shared" si="2"/>
        <v>0.18101092896174864</v>
      </c>
      <c r="O38" s="47" t="s">
        <v>48</v>
      </c>
      <c r="P38" s="227" t="s">
        <v>285</v>
      </c>
      <c r="Q38" s="226" t="s">
        <v>350</v>
      </c>
      <c r="R38" s="34"/>
      <c r="S38" s="19" t="s">
        <v>24</v>
      </c>
      <c r="T38" s="28" t="s">
        <v>167</v>
      </c>
      <c r="U38" s="26"/>
      <c r="V38" s="58">
        <v>7</v>
      </c>
      <c r="X38" s="59"/>
      <c r="Y38" s="59"/>
      <c r="Z38" s="59"/>
      <c r="AA38" s="59"/>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row>
    <row r="39" spans="1:211" s="18" customFormat="1" ht="90.75" customHeight="1">
      <c r="A39" s="19">
        <v>34</v>
      </c>
      <c r="B39" s="34" t="s">
        <v>169</v>
      </c>
      <c r="C39" s="45" t="s">
        <v>170</v>
      </c>
      <c r="D39" s="35">
        <v>2016</v>
      </c>
      <c r="E39" s="35">
        <v>2800</v>
      </c>
      <c r="F39" s="35"/>
      <c r="G39" s="35">
        <v>2800</v>
      </c>
      <c r="H39" s="35"/>
      <c r="I39" s="35">
        <v>2800</v>
      </c>
      <c r="J39" s="34" t="s">
        <v>171</v>
      </c>
      <c r="K39" s="36">
        <v>2600</v>
      </c>
      <c r="L39" s="36">
        <v>2800</v>
      </c>
      <c r="M39" s="24">
        <f t="shared" si="1"/>
        <v>0.9285714285714286</v>
      </c>
      <c r="N39" s="24">
        <f t="shared" si="2"/>
        <v>0.34523809523809523</v>
      </c>
      <c r="O39" s="47" t="s">
        <v>48</v>
      </c>
      <c r="P39" s="201" t="s">
        <v>327</v>
      </c>
      <c r="Q39" s="34"/>
      <c r="R39" s="34"/>
      <c r="S39" s="19" t="s">
        <v>24</v>
      </c>
      <c r="T39" s="46" t="s">
        <v>49</v>
      </c>
      <c r="U39" s="35"/>
      <c r="V39" s="27">
        <v>7</v>
      </c>
      <c r="X39" s="59"/>
      <c r="Y39" s="59"/>
      <c r="Z39" s="59"/>
      <c r="AA39" s="59"/>
      <c r="AB39" s="59"/>
      <c r="AC39" s="59"/>
      <c r="AD39" s="59"/>
      <c r="AE39" s="59"/>
      <c r="AF39" s="59"/>
      <c r="AG39" s="59"/>
      <c r="AH39" s="59"/>
      <c r="AI39" s="59"/>
      <c r="AJ39" s="59"/>
      <c r="AK39" s="59"/>
      <c r="AL39" s="59"/>
      <c r="AM39" s="59"/>
      <c r="AN39" s="59"/>
      <c r="AO39" s="59"/>
      <c r="AP39" s="59"/>
      <c r="AQ39" s="59"/>
      <c r="AR39" s="59"/>
      <c r="AS39" s="32"/>
      <c r="AT39" s="32"/>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row>
    <row r="40" spans="1:211" s="30" customFormat="1" ht="203.25" customHeight="1">
      <c r="A40" s="19">
        <v>35</v>
      </c>
      <c r="B40" s="14" t="s">
        <v>173</v>
      </c>
      <c r="C40" s="14" t="s">
        <v>174</v>
      </c>
      <c r="D40" s="10" t="s">
        <v>175</v>
      </c>
      <c r="E40" s="10">
        <v>600000</v>
      </c>
      <c r="F40" s="10">
        <v>50000</v>
      </c>
      <c r="G40" s="10">
        <v>100000</v>
      </c>
      <c r="H40" s="19"/>
      <c r="I40" s="19">
        <v>100000</v>
      </c>
      <c r="J40" s="34" t="s">
        <v>176</v>
      </c>
      <c r="K40" s="36">
        <v>58500</v>
      </c>
      <c r="L40" s="36">
        <v>101700</v>
      </c>
      <c r="M40" s="24">
        <f t="shared" si="1"/>
        <v>0.58499999999999996</v>
      </c>
      <c r="N40" s="24">
        <f t="shared" si="2"/>
        <v>1.6666666666665941E-3</v>
      </c>
      <c r="O40" s="31" t="s">
        <v>177</v>
      </c>
      <c r="P40" s="248" t="s">
        <v>351</v>
      </c>
      <c r="Q40" s="247" t="s">
        <v>352</v>
      </c>
      <c r="R40" s="34"/>
      <c r="S40" s="35" t="s">
        <v>24</v>
      </c>
      <c r="T40" s="28" t="s">
        <v>179</v>
      </c>
      <c r="U40" s="26" t="s">
        <v>178</v>
      </c>
      <c r="V40" s="27">
        <v>7</v>
      </c>
    </row>
    <row r="41" spans="1:211" s="30" customFormat="1" ht="146.25" customHeight="1">
      <c r="A41" s="19">
        <v>36</v>
      </c>
      <c r="B41" s="14" t="s">
        <v>180</v>
      </c>
      <c r="C41" s="14" t="s">
        <v>181</v>
      </c>
      <c r="D41" s="10" t="s">
        <v>182</v>
      </c>
      <c r="E41" s="10">
        <v>169000</v>
      </c>
      <c r="F41" s="10">
        <v>123000</v>
      </c>
      <c r="G41" s="10">
        <v>31000</v>
      </c>
      <c r="H41" s="19"/>
      <c r="I41" s="19">
        <v>31000</v>
      </c>
      <c r="J41" s="22" t="s">
        <v>183</v>
      </c>
      <c r="K41" s="204">
        <v>18500</v>
      </c>
      <c r="L41" s="95">
        <v>19000</v>
      </c>
      <c r="M41" s="24">
        <f t="shared" si="1"/>
        <v>0.59677419354838712</v>
      </c>
      <c r="N41" s="24">
        <f t="shared" si="2"/>
        <v>1.3440860215053752E-2</v>
      </c>
      <c r="O41" s="25" t="s">
        <v>184</v>
      </c>
      <c r="P41" s="76" t="s">
        <v>346</v>
      </c>
      <c r="Q41" s="223" t="s">
        <v>231</v>
      </c>
      <c r="R41" s="22"/>
      <c r="S41" s="19" t="s">
        <v>24</v>
      </c>
      <c r="T41" s="28" t="s">
        <v>185</v>
      </c>
      <c r="U41" s="26"/>
      <c r="V41" s="27">
        <v>7</v>
      </c>
    </row>
    <row r="42" spans="1:211" s="32" customFormat="1" ht="69.75" customHeight="1">
      <c r="A42" s="19">
        <v>37</v>
      </c>
      <c r="B42" s="14" t="s">
        <v>186</v>
      </c>
      <c r="C42" s="14" t="s">
        <v>187</v>
      </c>
      <c r="D42" s="10">
        <v>2016</v>
      </c>
      <c r="E42" s="10">
        <v>6000</v>
      </c>
      <c r="F42" s="10"/>
      <c r="G42" s="10">
        <v>6000</v>
      </c>
      <c r="H42" s="26"/>
      <c r="I42" s="10">
        <v>6000</v>
      </c>
      <c r="J42" s="22" t="s">
        <v>130</v>
      </c>
      <c r="K42" s="91">
        <v>2800</v>
      </c>
      <c r="L42" s="92">
        <v>6000</v>
      </c>
      <c r="M42" s="24">
        <f t="shared" si="1"/>
        <v>0.46666666666666667</v>
      </c>
      <c r="N42" s="24">
        <f t="shared" si="2"/>
        <v>-0.1166666666666667</v>
      </c>
      <c r="O42" s="25" t="s">
        <v>48</v>
      </c>
      <c r="P42" s="103" t="s">
        <v>277</v>
      </c>
      <c r="Q42" s="129" t="s">
        <v>239</v>
      </c>
      <c r="R42" s="22"/>
      <c r="S42" s="19" t="s">
        <v>95</v>
      </c>
      <c r="T42" s="33" t="s">
        <v>189</v>
      </c>
      <c r="U42" s="14" t="s">
        <v>188</v>
      </c>
      <c r="V42" s="93">
        <v>7</v>
      </c>
      <c r="X42" s="30"/>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row>
    <row r="43" spans="1:211" s="30" customFormat="1" ht="81.75" customHeight="1">
      <c r="A43" s="19">
        <v>38</v>
      </c>
      <c r="B43" s="14" t="s">
        <v>190</v>
      </c>
      <c r="C43" s="17" t="s">
        <v>191</v>
      </c>
      <c r="D43" s="10" t="s">
        <v>192</v>
      </c>
      <c r="E43" s="10">
        <v>22000</v>
      </c>
      <c r="F43" s="10">
        <v>18500</v>
      </c>
      <c r="G43" s="10">
        <v>3500</v>
      </c>
      <c r="H43" s="10">
        <v>3500</v>
      </c>
      <c r="I43" s="17"/>
      <c r="J43" s="17" t="s">
        <v>193</v>
      </c>
      <c r="K43" s="91">
        <v>2600</v>
      </c>
      <c r="L43" s="91">
        <v>3500</v>
      </c>
      <c r="M43" s="24">
        <f t="shared" si="1"/>
        <v>0.74285714285714288</v>
      </c>
      <c r="N43" s="24">
        <f t="shared" si="2"/>
        <v>0.15952380952380951</v>
      </c>
      <c r="O43" s="25" t="s">
        <v>48</v>
      </c>
      <c r="P43" s="220" t="s">
        <v>342</v>
      </c>
      <c r="Q43" s="119" t="s">
        <v>240</v>
      </c>
      <c r="R43" s="17"/>
      <c r="S43" s="35" t="s">
        <v>24</v>
      </c>
      <c r="T43" s="33" t="s">
        <v>194</v>
      </c>
      <c r="U43" s="13"/>
      <c r="V43" s="96">
        <v>7</v>
      </c>
      <c r="X43" s="8"/>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row>
    <row r="44" spans="1:211" s="27" customFormat="1" ht="64.5" customHeight="1">
      <c r="A44" s="19">
        <v>39</v>
      </c>
      <c r="B44" s="22" t="s">
        <v>195</v>
      </c>
      <c r="C44" s="26" t="s">
        <v>196</v>
      </c>
      <c r="D44" s="44" t="s">
        <v>60</v>
      </c>
      <c r="E44" s="44">
        <v>2400</v>
      </c>
      <c r="F44" s="60">
        <v>200</v>
      </c>
      <c r="G44" s="60">
        <v>2200</v>
      </c>
      <c r="H44" s="44">
        <v>2200</v>
      </c>
      <c r="I44" s="26"/>
      <c r="J44" s="22" t="s">
        <v>130</v>
      </c>
      <c r="K44" s="23">
        <v>920</v>
      </c>
      <c r="L44" s="23">
        <v>920</v>
      </c>
      <c r="M44" s="24">
        <f t="shared" si="1"/>
        <v>0.41818181818181815</v>
      </c>
      <c r="N44" s="24">
        <f t="shared" si="2"/>
        <v>-0.16515151515151522</v>
      </c>
      <c r="O44" s="61" t="s">
        <v>197</v>
      </c>
      <c r="P44" s="210" t="s">
        <v>333</v>
      </c>
      <c r="Q44" s="211" t="s">
        <v>272</v>
      </c>
      <c r="R44" s="22"/>
      <c r="S44" s="19" t="s">
        <v>198</v>
      </c>
      <c r="T44" s="28" t="s">
        <v>86</v>
      </c>
      <c r="U44" s="19"/>
      <c r="V44" s="27">
        <v>7</v>
      </c>
      <c r="X44" s="30"/>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row>
    <row r="45" spans="1:211" s="27" customFormat="1" ht="64.5" customHeight="1">
      <c r="A45" s="19">
        <v>40</v>
      </c>
      <c r="B45" s="22" t="s">
        <v>201</v>
      </c>
      <c r="C45" s="14" t="s">
        <v>202</v>
      </c>
      <c r="D45" s="10" t="s">
        <v>46</v>
      </c>
      <c r="E45" s="10">
        <v>7651.83</v>
      </c>
      <c r="F45" s="10">
        <v>5102</v>
      </c>
      <c r="G45" s="10">
        <v>2550</v>
      </c>
      <c r="H45" s="19">
        <v>2550</v>
      </c>
      <c r="I45" s="19"/>
      <c r="J45" s="14" t="s">
        <v>130</v>
      </c>
      <c r="K45" s="87">
        <v>1350</v>
      </c>
      <c r="L45" s="95">
        <v>2150</v>
      </c>
      <c r="M45" s="24">
        <f t="shared" si="1"/>
        <v>0.52941176470588236</v>
      </c>
      <c r="N45" s="24">
        <f t="shared" si="2"/>
        <v>-5.3921568627451011E-2</v>
      </c>
      <c r="O45" s="31" t="s">
        <v>203</v>
      </c>
      <c r="P45" s="131" t="s">
        <v>241</v>
      </c>
      <c r="Q45" s="130"/>
      <c r="R45" s="14"/>
      <c r="S45" s="19" t="s">
        <v>24</v>
      </c>
      <c r="T45" s="28" t="s">
        <v>204</v>
      </c>
      <c r="U45" s="22"/>
      <c r="V45" s="93">
        <v>7</v>
      </c>
      <c r="X45" s="30"/>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row>
    <row r="46" spans="1:211" s="27" customFormat="1" ht="75.75" customHeight="1">
      <c r="A46" s="19">
        <v>41</v>
      </c>
      <c r="B46" s="14" t="s">
        <v>206</v>
      </c>
      <c r="C46" s="14" t="s">
        <v>207</v>
      </c>
      <c r="D46" s="10" t="s">
        <v>60</v>
      </c>
      <c r="E46" s="10">
        <v>15000</v>
      </c>
      <c r="F46" s="10">
        <v>8000</v>
      </c>
      <c r="G46" s="10">
        <v>7000</v>
      </c>
      <c r="H46" s="19"/>
      <c r="I46" s="19">
        <v>7000</v>
      </c>
      <c r="J46" s="22" t="s">
        <v>130</v>
      </c>
      <c r="K46" s="86">
        <v>4500</v>
      </c>
      <c r="L46" s="86">
        <v>4500</v>
      </c>
      <c r="M46" s="24">
        <f t="shared" si="1"/>
        <v>0.6428571428571429</v>
      </c>
      <c r="N46" s="24">
        <f t="shared" si="2"/>
        <v>5.9523809523809534E-2</v>
      </c>
      <c r="O46" s="25" t="s">
        <v>143</v>
      </c>
      <c r="P46" s="192" t="s">
        <v>320</v>
      </c>
      <c r="Q46" s="22"/>
      <c r="R46" s="22"/>
      <c r="S46" s="19" t="s">
        <v>24</v>
      </c>
      <c r="T46" s="28" t="s">
        <v>91</v>
      </c>
      <c r="U46" s="19"/>
      <c r="V46" s="27">
        <v>7</v>
      </c>
      <c r="X46" s="30"/>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row>
    <row r="47" spans="1:211" s="27" customFormat="1" ht="102" customHeight="1">
      <c r="A47" s="19">
        <v>42</v>
      </c>
      <c r="B47" s="22" t="s">
        <v>208</v>
      </c>
      <c r="C47" s="26" t="s">
        <v>209</v>
      </c>
      <c r="D47" s="19" t="s">
        <v>52</v>
      </c>
      <c r="E47" s="19">
        <v>5728</v>
      </c>
      <c r="F47" s="10">
        <v>460</v>
      </c>
      <c r="G47" s="10">
        <v>2000</v>
      </c>
      <c r="H47" s="44">
        <v>2000</v>
      </c>
      <c r="I47" s="39"/>
      <c r="J47" s="22" t="s">
        <v>57</v>
      </c>
      <c r="K47" s="111">
        <v>2043</v>
      </c>
      <c r="L47" s="111">
        <v>2500.0300000000002</v>
      </c>
      <c r="M47" s="24">
        <f t="shared" si="1"/>
        <v>1.0215000000000001</v>
      </c>
      <c r="N47" s="24">
        <f t="shared" si="2"/>
        <v>0.4381666666666667</v>
      </c>
      <c r="O47" s="25" t="s">
        <v>48</v>
      </c>
      <c r="P47" s="202" t="s">
        <v>328</v>
      </c>
      <c r="Q47" s="22"/>
      <c r="R47" s="22"/>
      <c r="S47" s="19" t="s">
        <v>24</v>
      </c>
      <c r="T47" s="28" t="s">
        <v>210</v>
      </c>
      <c r="U47" s="39"/>
      <c r="V47" s="40">
        <v>7</v>
      </c>
      <c r="X47" s="32"/>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row>
    <row r="48" spans="1:211" s="27" customFormat="1" ht="172.5" customHeight="1">
      <c r="A48" s="19">
        <v>43</v>
      </c>
      <c r="B48" s="14" t="s">
        <v>211</v>
      </c>
      <c r="C48" s="67" t="s">
        <v>218</v>
      </c>
      <c r="D48" s="10" t="s">
        <v>46</v>
      </c>
      <c r="E48" s="10">
        <v>1626.23</v>
      </c>
      <c r="F48" s="10">
        <v>200</v>
      </c>
      <c r="G48" s="10">
        <v>1426.23</v>
      </c>
      <c r="H48" s="19">
        <v>650</v>
      </c>
      <c r="I48" s="19">
        <v>776</v>
      </c>
      <c r="J48" s="22" t="s">
        <v>130</v>
      </c>
      <c r="K48" s="23">
        <v>645</v>
      </c>
      <c r="L48" s="23">
        <v>803.23</v>
      </c>
      <c r="M48" s="24">
        <f t="shared" si="1"/>
        <v>0.45224122336509537</v>
      </c>
      <c r="N48" s="24">
        <f t="shared" si="2"/>
        <v>-0.131092109968238</v>
      </c>
      <c r="O48" s="31" t="s">
        <v>212</v>
      </c>
      <c r="P48" s="221" t="s">
        <v>343</v>
      </c>
      <c r="Q48" s="221" t="s">
        <v>344</v>
      </c>
      <c r="R48" s="22"/>
      <c r="S48" s="19" t="s">
        <v>63</v>
      </c>
      <c r="T48" s="28" t="s">
        <v>213</v>
      </c>
      <c r="U48" s="19"/>
      <c r="V48" s="27">
        <v>7</v>
      </c>
      <c r="X48" s="30"/>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row>
    <row r="49" spans="1:211" s="27" customFormat="1" ht="57.75" customHeight="1">
      <c r="A49" s="19">
        <v>44</v>
      </c>
      <c r="B49" s="14" t="s">
        <v>214</v>
      </c>
      <c r="C49" s="14" t="s">
        <v>215</v>
      </c>
      <c r="D49" s="10" t="s">
        <v>60</v>
      </c>
      <c r="E49" s="10">
        <v>2761</v>
      </c>
      <c r="F49" s="42" t="s">
        <v>216</v>
      </c>
      <c r="G49" s="10">
        <v>2600</v>
      </c>
      <c r="H49" s="10">
        <v>1950</v>
      </c>
      <c r="I49" s="10">
        <v>650</v>
      </c>
      <c r="J49" s="22" t="s">
        <v>130</v>
      </c>
      <c r="K49" s="23">
        <v>136.55000000000001</v>
      </c>
      <c r="L49" s="23">
        <v>2761</v>
      </c>
      <c r="M49" s="24">
        <f t="shared" si="1"/>
        <v>5.2519230769230776E-2</v>
      </c>
      <c r="N49" s="24">
        <f t="shared" si="2"/>
        <v>-0.53081410256410255</v>
      </c>
      <c r="O49" s="31" t="s">
        <v>212</v>
      </c>
      <c r="P49" s="222" t="s">
        <v>345</v>
      </c>
      <c r="Q49" s="114" t="s">
        <v>237</v>
      </c>
      <c r="R49" s="22"/>
      <c r="S49" s="19" t="s">
        <v>63</v>
      </c>
      <c r="T49" s="28" t="s">
        <v>213</v>
      </c>
      <c r="U49" s="19"/>
      <c r="V49" s="27">
        <v>7</v>
      </c>
      <c r="X49" s="30"/>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row>
    <row r="50" spans="1:211" ht="32.25" customHeight="1">
      <c r="E50" s="1">
        <f>SUBTOTAL(9,E6:E49)</f>
        <v>2336089.06</v>
      </c>
      <c r="F50" s="1">
        <f t="shared" ref="F50:L50" si="3">SUBTOTAL(9,F6:F49)</f>
        <v>918362</v>
      </c>
      <c r="G50" s="1">
        <f t="shared" si="3"/>
        <v>493702.23</v>
      </c>
      <c r="H50" s="1">
        <f t="shared" si="3"/>
        <v>89850</v>
      </c>
      <c r="I50" s="1">
        <f t="shared" si="3"/>
        <v>403852</v>
      </c>
      <c r="J50" s="1">
        <f t="shared" si="3"/>
        <v>0</v>
      </c>
      <c r="K50" s="1">
        <f t="shared" si="3"/>
        <v>296918.55</v>
      </c>
      <c r="L50" s="1">
        <f t="shared" si="3"/>
        <v>385207.26</v>
      </c>
      <c r="M50" s="62">
        <f>K50/G50</f>
        <v>0.60141221156728419</v>
      </c>
      <c r="N50" s="62">
        <f>M50-V50/12</f>
        <v>1.8078878233950824E-2</v>
      </c>
      <c r="V50" s="96">
        <v>7</v>
      </c>
    </row>
  </sheetData>
  <protectedRanges>
    <protectedRange sqref="C14 C45 C6:C7" name="区域1"/>
  </protectedRanges>
  <autoFilter ref="A3:HC49">
    <filterColumn colId="6" showButton="0"/>
    <filterColumn colId="7" showButton="0"/>
    <filterColumn colId="13"/>
    <filterColumn colId="19"/>
    <filterColumn colId="21"/>
    <filterColumn colId="22"/>
  </autoFilter>
  <mergeCells count="23">
    <mergeCell ref="N3:N4"/>
    <mergeCell ref="A1:U1"/>
    <mergeCell ref="A2:B2"/>
    <mergeCell ref="C2:E2"/>
    <mergeCell ref="G2:H2"/>
    <mergeCell ref="A3:A4"/>
    <mergeCell ref="B3:B4"/>
    <mergeCell ref="C3:C4"/>
    <mergeCell ref="D3:D4"/>
    <mergeCell ref="E3:E4"/>
    <mergeCell ref="F3:F4"/>
    <mergeCell ref="G3:I4"/>
    <mergeCell ref="J3:J4"/>
    <mergeCell ref="K3:K4"/>
    <mergeCell ref="L3:L4"/>
    <mergeCell ref="M3:M4"/>
    <mergeCell ref="U3:U4"/>
    <mergeCell ref="O3:O4"/>
    <mergeCell ref="P3:P4"/>
    <mergeCell ref="Q3:Q4"/>
    <mergeCell ref="R3:R4"/>
    <mergeCell ref="S3:S4"/>
    <mergeCell ref="T3:T4"/>
  </mergeCells>
  <phoneticPr fontId="3" type="noConversion"/>
  <dataValidations count="1">
    <dataValidation type="textLength" allowBlank="1" showInputMessage="1" showErrorMessage="1" sqref="C45 C6:C7 C14">
      <formula1>0</formula1>
      <formula2>200</formula2>
    </dataValidation>
  </dataValidations>
  <pageMargins left="0.70866141732283472" right="0.35433070866141736" top="0.47244094488188981" bottom="0.47244094488188981" header="0.23622047244094491" footer="0.23622047244094491"/>
  <pageSetup paperSize="8" scale="70" orientation="landscape" r:id="rId1"/>
  <headerFooter alignWithMargins="0">
    <oddFooter>&amp;C- &amp;P &amp;[-</oddFooter>
  </headerFooter>
</worksheet>
</file>

<file path=xl/worksheets/sheet2.xml><?xml version="1.0" encoding="utf-8"?>
<worksheet xmlns="http://schemas.openxmlformats.org/spreadsheetml/2006/main" xmlns:r="http://schemas.openxmlformats.org/officeDocument/2006/relationships">
  <dimension ref="A1:HE56"/>
  <sheetViews>
    <sheetView zoomScale="60" zoomScaleNormal="60" zoomScaleSheetLayoutView="80" workbookViewId="0">
      <pane xSplit="3" ySplit="5" topLeftCell="D24" activePane="bottomRight" state="frozen"/>
      <selection pane="topRight" activeCell="D1" sqref="D1"/>
      <selection pane="bottomLeft" activeCell="A160" sqref="A160"/>
      <selection pane="bottomRight" activeCell="L40" sqref="L40"/>
    </sheetView>
  </sheetViews>
  <sheetFormatPr defaultRowHeight="14.25"/>
  <cols>
    <col min="1" max="1" width="5.875" style="2" customWidth="1"/>
    <col min="2" max="2" width="28.125" style="5" customWidth="1"/>
    <col min="3" max="3" width="31.875" style="2" hidden="1" customWidth="1"/>
    <col min="4" max="4" width="8.875" style="1" customWidth="1"/>
    <col min="5" max="6" width="11.625" style="1" customWidth="1"/>
    <col min="7" max="7" width="11.125" style="1" customWidth="1"/>
    <col min="8" max="8" width="8.875" style="1" hidden="1" customWidth="1"/>
    <col min="9" max="9" width="8.875" style="64" hidden="1" customWidth="1"/>
    <col min="10" max="10" width="24.375" style="63" hidden="1" customWidth="1"/>
    <col min="11" max="12" width="10.625" style="66" customWidth="1"/>
    <col min="13" max="14" width="9.625" style="64" customWidth="1"/>
    <col min="15" max="15" width="15.5" style="63" customWidth="1"/>
    <col min="16" max="16" width="41.625" style="7" customWidth="1"/>
    <col min="17" max="17" width="13.375" style="63" customWidth="1"/>
    <col min="18" max="18" width="6.75" style="63" customWidth="1"/>
    <col min="19" max="19" width="8.5" style="64" customWidth="1"/>
    <col min="20" max="20" width="13" style="65" customWidth="1"/>
    <col min="21" max="21" width="3.75" style="2" customWidth="1"/>
    <col min="22" max="22" width="4.125" style="96" customWidth="1"/>
    <col min="23" max="23" width="7.875" style="2" customWidth="1"/>
    <col min="24" max="24" width="25.375" style="3" customWidth="1"/>
    <col min="25" max="16384" width="9" style="2"/>
  </cols>
  <sheetData>
    <row r="1" spans="1:213" ht="36.75" customHeight="1">
      <c r="A1" s="232" t="s">
        <v>246</v>
      </c>
      <c r="B1" s="233"/>
      <c r="C1" s="233"/>
      <c r="D1" s="233"/>
      <c r="E1" s="233"/>
      <c r="F1" s="233"/>
      <c r="G1" s="233"/>
      <c r="H1" s="233"/>
      <c r="I1" s="233"/>
      <c r="J1" s="233"/>
      <c r="K1" s="233"/>
      <c r="L1" s="233"/>
      <c r="M1" s="233"/>
      <c r="N1" s="233"/>
      <c r="O1" s="233"/>
      <c r="P1" s="234"/>
      <c r="Q1" s="233"/>
      <c r="R1" s="233"/>
      <c r="S1" s="233"/>
      <c r="T1" s="233"/>
      <c r="U1" s="233"/>
    </row>
    <row r="2" spans="1:213" ht="17.25" customHeight="1">
      <c r="A2" s="235"/>
      <c r="B2" s="235"/>
      <c r="C2" s="235"/>
      <c r="D2" s="235"/>
      <c r="E2" s="235"/>
      <c r="F2" s="133"/>
      <c r="G2" s="236"/>
      <c r="H2" s="236"/>
      <c r="I2" s="133"/>
      <c r="J2" s="5"/>
      <c r="K2" s="6"/>
      <c r="L2" s="6"/>
      <c r="M2" s="1"/>
      <c r="N2" s="1"/>
      <c r="O2" s="5"/>
      <c r="Q2" s="5"/>
      <c r="R2" s="5"/>
      <c r="S2" s="1"/>
      <c r="T2" s="133" t="s">
        <v>0</v>
      </c>
      <c r="V2" s="94" t="s">
        <v>235</v>
      </c>
    </row>
    <row r="3" spans="1:213" s="8" customFormat="1" ht="48" customHeight="1">
      <c r="A3" s="228" t="s">
        <v>1</v>
      </c>
      <c r="B3" s="237" t="s">
        <v>2</v>
      </c>
      <c r="C3" s="228" t="s">
        <v>3</v>
      </c>
      <c r="D3" s="238" t="s">
        <v>229</v>
      </c>
      <c r="E3" s="228" t="s">
        <v>4</v>
      </c>
      <c r="F3" s="228" t="s">
        <v>5</v>
      </c>
      <c r="G3" s="239" t="s">
        <v>6</v>
      </c>
      <c r="H3" s="240"/>
      <c r="I3" s="241"/>
      <c r="J3" s="228" t="s">
        <v>7</v>
      </c>
      <c r="K3" s="244" t="s">
        <v>247</v>
      </c>
      <c r="L3" s="246" t="s">
        <v>8</v>
      </c>
      <c r="M3" s="229" t="s">
        <v>9</v>
      </c>
      <c r="N3" s="229" t="s">
        <v>10</v>
      </c>
      <c r="O3" s="229" t="s">
        <v>11</v>
      </c>
      <c r="P3" s="231" t="s">
        <v>12</v>
      </c>
      <c r="Q3" s="229" t="s">
        <v>13</v>
      </c>
      <c r="R3" s="229" t="s">
        <v>14</v>
      </c>
      <c r="S3" s="228" t="s">
        <v>15</v>
      </c>
      <c r="T3" s="228" t="s">
        <v>16</v>
      </c>
      <c r="U3" s="228" t="s">
        <v>17</v>
      </c>
      <c r="V3" s="96"/>
      <c r="X3" s="6"/>
    </row>
    <row r="4" spans="1:213" s="8" customFormat="1" ht="24.95" customHeight="1">
      <c r="A4" s="228"/>
      <c r="B4" s="237"/>
      <c r="C4" s="228"/>
      <c r="D4" s="228"/>
      <c r="E4" s="228"/>
      <c r="F4" s="228"/>
      <c r="G4" s="242"/>
      <c r="H4" s="236"/>
      <c r="I4" s="243"/>
      <c r="J4" s="228"/>
      <c r="K4" s="245"/>
      <c r="L4" s="245"/>
      <c r="M4" s="230"/>
      <c r="N4" s="230"/>
      <c r="O4" s="230"/>
      <c r="P4" s="230"/>
      <c r="Q4" s="230"/>
      <c r="R4" s="230"/>
      <c r="S4" s="228"/>
      <c r="T4" s="228"/>
      <c r="U4" s="228"/>
      <c r="V4" s="9"/>
    </row>
    <row r="5" spans="1:213" s="18" customFormat="1" ht="30" customHeight="1">
      <c r="A5" s="132"/>
      <c r="B5" s="134" t="s">
        <v>18</v>
      </c>
      <c r="C5" s="12"/>
      <c r="D5" s="132"/>
      <c r="E5" s="132">
        <f>SUM(E6:E49)</f>
        <v>2336089.06</v>
      </c>
      <c r="F5" s="132">
        <f t="shared" ref="F5:L5" si="0">SUM(F6:F49)</f>
        <v>918362</v>
      </c>
      <c r="G5" s="132">
        <f t="shared" si="0"/>
        <v>493702.23</v>
      </c>
      <c r="H5" s="132">
        <f t="shared" si="0"/>
        <v>89850</v>
      </c>
      <c r="I5" s="132">
        <f t="shared" si="0"/>
        <v>403852</v>
      </c>
      <c r="J5" s="14">
        <f t="shared" si="0"/>
        <v>0</v>
      </c>
      <c r="K5" s="15">
        <f t="shared" si="0"/>
        <v>249737</v>
      </c>
      <c r="L5" s="15">
        <f t="shared" si="0"/>
        <v>360110.26</v>
      </c>
      <c r="M5" s="16">
        <f t="shared" ref="M5:M49" si="1">K5/G5</f>
        <v>0.50584539591810229</v>
      </c>
      <c r="N5" s="16">
        <f t="shared" ref="N5:N49" si="2">M5-V5/12</f>
        <v>5.8453959181022919E-3</v>
      </c>
      <c r="O5" s="14"/>
      <c r="P5" s="14"/>
      <c r="Q5" s="14"/>
      <c r="R5" s="14"/>
      <c r="S5" s="10"/>
      <c r="T5" s="10"/>
      <c r="U5" s="17"/>
      <c r="V5" s="8">
        <v>6</v>
      </c>
    </row>
    <row r="6" spans="1:213" s="30" customFormat="1" ht="51.75" customHeight="1">
      <c r="A6" s="19">
        <v>1</v>
      </c>
      <c r="B6" s="20" t="s">
        <v>19</v>
      </c>
      <c r="C6" s="20" t="s">
        <v>20</v>
      </c>
      <c r="D6" s="21" t="s">
        <v>21</v>
      </c>
      <c r="E6" s="21">
        <v>100359</v>
      </c>
      <c r="F6" s="21">
        <v>19200</v>
      </c>
      <c r="G6" s="21">
        <v>20000</v>
      </c>
      <c r="H6" s="21">
        <v>20000</v>
      </c>
      <c r="I6" s="19"/>
      <c r="J6" s="22" t="s">
        <v>22</v>
      </c>
      <c r="K6" s="109">
        <v>11114</v>
      </c>
      <c r="L6" s="127">
        <v>11114</v>
      </c>
      <c r="M6" s="24">
        <f t="shared" si="1"/>
        <v>0.55569999999999997</v>
      </c>
      <c r="N6" s="24">
        <f t="shared" si="2"/>
        <v>5.5699999999999972E-2</v>
      </c>
      <c r="O6" s="25" t="s">
        <v>23</v>
      </c>
      <c r="P6" s="110" t="s">
        <v>248</v>
      </c>
      <c r="Q6" s="110"/>
      <c r="R6" s="22"/>
      <c r="S6" s="19" t="s">
        <v>24</v>
      </c>
      <c r="T6" s="19" t="s">
        <v>25</v>
      </c>
      <c r="U6" s="26"/>
      <c r="V6" s="27">
        <v>6</v>
      </c>
      <c r="W6" s="28" t="s">
        <v>26</v>
      </c>
      <c r="X6" s="29"/>
    </row>
    <row r="7" spans="1:213" s="30" customFormat="1" ht="51.75" customHeight="1">
      <c r="A7" s="19">
        <v>2</v>
      </c>
      <c r="B7" s="20" t="s">
        <v>27</v>
      </c>
      <c r="C7" s="20" t="s">
        <v>28</v>
      </c>
      <c r="D7" s="21" t="s">
        <v>21</v>
      </c>
      <c r="E7" s="21">
        <v>103139</v>
      </c>
      <c r="F7" s="21">
        <v>22800</v>
      </c>
      <c r="G7" s="21">
        <v>20000</v>
      </c>
      <c r="H7" s="21">
        <v>20000</v>
      </c>
      <c r="I7" s="19"/>
      <c r="J7" s="22" t="s">
        <v>29</v>
      </c>
      <c r="K7" s="109">
        <v>11195</v>
      </c>
      <c r="L7" s="127">
        <v>11195</v>
      </c>
      <c r="M7" s="24">
        <f t="shared" si="1"/>
        <v>0.55974999999999997</v>
      </c>
      <c r="N7" s="24">
        <f t="shared" si="2"/>
        <v>5.974999999999997E-2</v>
      </c>
      <c r="O7" s="70" t="s">
        <v>30</v>
      </c>
      <c r="P7" s="110" t="s">
        <v>249</v>
      </c>
      <c r="Q7" s="22"/>
      <c r="R7" s="22"/>
      <c r="S7" s="19" t="s">
        <v>24</v>
      </c>
      <c r="T7" s="19" t="s">
        <v>25</v>
      </c>
      <c r="U7" s="26"/>
      <c r="V7" s="27">
        <v>6</v>
      </c>
      <c r="W7" s="28" t="s">
        <v>26</v>
      </c>
      <c r="X7" s="29"/>
    </row>
    <row r="8" spans="1:213" s="32" customFormat="1" ht="42" customHeight="1">
      <c r="A8" s="19">
        <v>3</v>
      </c>
      <c r="B8" s="20" t="s">
        <v>31</v>
      </c>
      <c r="C8" s="20" t="s">
        <v>32</v>
      </c>
      <c r="D8" s="21" t="s">
        <v>33</v>
      </c>
      <c r="E8" s="21">
        <v>32719</v>
      </c>
      <c r="F8" s="21"/>
      <c r="G8" s="21">
        <v>8000</v>
      </c>
      <c r="H8" s="21">
        <v>8000</v>
      </c>
      <c r="I8" s="19"/>
      <c r="J8" s="22" t="s">
        <v>34</v>
      </c>
      <c r="K8" s="109">
        <v>2500</v>
      </c>
      <c r="L8" s="127">
        <v>2500</v>
      </c>
      <c r="M8" s="24">
        <f t="shared" si="1"/>
        <v>0.3125</v>
      </c>
      <c r="N8" s="24">
        <f t="shared" si="2"/>
        <v>-0.1875</v>
      </c>
      <c r="O8" s="72" t="s">
        <v>30</v>
      </c>
      <c r="P8" s="110" t="s">
        <v>242</v>
      </c>
      <c r="Q8" s="22"/>
      <c r="R8" s="22"/>
      <c r="S8" s="19" t="s">
        <v>35</v>
      </c>
      <c r="T8" s="19" t="s">
        <v>25</v>
      </c>
      <c r="U8" s="26"/>
      <c r="V8" s="27">
        <v>6</v>
      </c>
      <c r="W8" s="28" t="s">
        <v>26</v>
      </c>
      <c r="X8" s="29" t="s">
        <v>36</v>
      </c>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S8" s="30"/>
      <c r="CT8" s="30"/>
      <c r="CU8" s="30"/>
      <c r="CV8" s="30"/>
      <c r="CW8" s="30"/>
      <c r="CX8" s="30"/>
      <c r="CY8" s="30"/>
      <c r="CZ8" s="30"/>
      <c r="DA8" s="30"/>
      <c r="DB8" s="30"/>
      <c r="DC8" s="30"/>
      <c r="DD8" s="30"/>
      <c r="DE8" s="30"/>
      <c r="DF8" s="30"/>
      <c r="DG8" s="30"/>
      <c r="DH8" s="30"/>
      <c r="DI8" s="30"/>
      <c r="DJ8" s="30"/>
      <c r="DK8" s="30"/>
      <c r="DL8" s="30"/>
      <c r="DM8" s="30"/>
      <c r="DN8" s="30"/>
      <c r="DO8" s="30"/>
      <c r="DP8" s="30"/>
      <c r="DQ8" s="30"/>
      <c r="DR8" s="30"/>
      <c r="DS8" s="30"/>
      <c r="DT8" s="30"/>
      <c r="DU8" s="30"/>
      <c r="DV8" s="30"/>
      <c r="DW8" s="30"/>
      <c r="DX8" s="30"/>
      <c r="DY8" s="30"/>
      <c r="DZ8" s="30"/>
      <c r="EA8" s="30"/>
      <c r="EB8" s="30"/>
      <c r="EC8" s="30"/>
      <c r="ED8" s="30"/>
      <c r="EE8" s="30"/>
      <c r="EF8" s="30"/>
      <c r="EG8" s="30"/>
      <c r="EH8" s="30"/>
      <c r="EI8" s="30"/>
      <c r="EJ8" s="30"/>
      <c r="EK8" s="30"/>
      <c r="EL8" s="30"/>
      <c r="EM8" s="30"/>
      <c r="EN8" s="30"/>
      <c r="EO8" s="30"/>
      <c r="EP8" s="30"/>
      <c r="EQ8" s="30"/>
      <c r="ER8" s="30"/>
      <c r="ES8" s="30"/>
      <c r="ET8" s="30"/>
      <c r="EU8" s="30"/>
      <c r="EV8" s="30"/>
      <c r="EW8" s="30"/>
      <c r="EX8" s="30"/>
      <c r="EY8" s="30"/>
      <c r="EZ8" s="30"/>
      <c r="FA8" s="30"/>
      <c r="FB8" s="30"/>
      <c r="FC8" s="30"/>
      <c r="FD8" s="30"/>
      <c r="FE8" s="30"/>
      <c r="FF8" s="30"/>
      <c r="FG8" s="30"/>
      <c r="FH8" s="30"/>
      <c r="FI8" s="30"/>
      <c r="FJ8" s="30"/>
      <c r="FK8" s="30"/>
      <c r="FL8" s="30"/>
      <c r="FM8" s="30"/>
      <c r="FN8" s="30"/>
      <c r="FO8" s="30"/>
      <c r="FP8" s="30"/>
      <c r="FQ8" s="30"/>
      <c r="FR8" s="30"/>
      <c r="FS8" s="30"/>
      <c r="FT8" s="30"/>
      <c r="FU8" s="30"/>
      <c r="FV8" s="30"/>
      <c r="FW8" s="30"/>
      <c r="FX8" s="30"/>
      <c r="FY8" s="30"/>
      <c r="FZ8" s="30"/>
      <c r="GA8" s="30"/>
      <c r="GB8" s="30"/>
      <c r="GC8" s="30"/>
      <c r="GD8" s="30"/>
      <c r="GE8" s="30"/>
      <c r="GF8" s="30"/>
      <c r="GG8" s="30"/>
      <c r="GH8" s="30"/>
      <c r="GI8" s="30"/>
      <c r="GJ8" s="30"/>
      <c r="GK8" s="30"/>
      <c r="GL8" s="30"/>
      <c r="GM8" s="30"/>
      <c r="GN8" s="30"/>
      <c r="GO8" s="30"/>
      <c r="GP8" s="30"/>
      <c r="GQ8" s="30"/>
      <c r="GR8" s="30"/>
      <c r="GS8" s="30"/>
      <c r="GT8" s="30"/>
      <c r="GU8" s="30"/>
      <c r="GV8" s="30"/>
      <c r="GW8" s="30"/>
      <c r="GX8" s="30"/>
      <c r="GY8" s="30"/>
      <c r="GZ8" s="30"/>
      <c r="HA8" s="30"/>
      <c r="HB8" s="30"/>
      <c r="HC8" s="30"/>
      <c r="HD8" s="30"/>
      <c r="HE8" s="30"/>
    </row>
    <row r="9" spans="1:213" s="32" customFormat="1" ht="81" customHeight="1">
      <c r="A9" s="19">
        <v>4</v>
      </c>
      <c r="B9" s="14" t="s">
        <v>37</v>
      </c>
      <c r="C9" s="14" t="s">
        <v>38</v>
      </c>
      <c r="D9" s="10" t="s">
        <v>39</v>
      </c>
      <c r="E9" s="10">
        <v>26000</v>
      </c>
      <c r="F9" s="10">
        <v>7200</v>
      </c>
      <c r="G9" s="10">
        <v>2500</v>
      </c>
      <c r="H9" s="19"/>
      <c r="I9" s="19">
        <v>2500</v>
      </c>
      <c r="J9" s="22" t="s">
        <v>40</v>
      </c>
      <c r="K9" s="23">
        <v>1050</v>
      </c>
      <c r="L9" s="23">
        <v>2370</v>
      </c>
      <c r="M9" s="24">
        <f t="shared" si="1"/>
        <v>0.42</v>
      </c>
      <c r="N9" s="24">
        <f t="shared" si="2"/>
        <v>-8.0000000000000016E-2</v>
      </c>
      <c r="O9" s="31" t="s">
        <v>41</v>
      </c>
      <c r="P9" s="140" t="s">
        <v>273</v>
      </c>
      <c r="Q9" s="140" t="s">
        <v>232</v>
      </c>
      <c r="R9" s="22"/>
      <c r="S9" s="19" t="s">
        <v>24</v>
      </c>
      <c r="T9" s="10" t="s">
        <v>25</v>
      </c>
      <c r="U9" s="14"/>
      <c r="V9" s="27">
        <v>6</v>
      </c>
      <c r="W9" s="33" t="s">
        <v>42</v>
      </c>
      <c r="X9" s="29" t="s">
        <v>43</v>
      </c>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row>
    <row r="10" spans="1:213" s="30" customFormat="1" ht="37.5" customHeight="1">
      <c r="A10" s="19">
        <v>5</v>
      </c>
      <c r="B10" s="34" t="s">
        <v>44</v>
      </c>
      <c r="C10" s="34" t="s">
        <v>45</v>
      </c>
      <c r="D10" s="35" t="s">
        <v>46</v>
      </c>
      <c r="E10" s="35">
        <v>50300</v>
      </c>
      <c r="F10" s="35">
        <v>20000</v>
      </c>
      <c r="G10" s="35">
        <v>30300</v>
      </c>
      <c r="H10" s="35"/>
      <c r="I10" s="35">
        <v>30300</v>
      </c>
      <c r="J10" s="34" t="s">
        <v>47</v>
      </c>
      <c r="K10" s="135">
        <v>16250</v>
      </c>
      <c r="L10" s="135">
        <v>20000</v>
      </c>
      <c r="M10" s="24">
        <f t="shared" si="1"/>
        <v>0.5363036303630363</v>
      </c>
      <c r="N10" s="24">
        <f t="shared" si="2"/>
        <v>3.6303630363036299E-2</v>
      </c>
      <c r="O10" s="31" t="s">
        <v>48</v>
      </c>
      <c r="P10" s="136" t="s">
        <v>279</v>
      </c>
      <c r="Q10" s="124"/>
      <c r="R10" s="34"/>
      <c r="S10" s="19" t="s">
        <v>24</v>
      </c>
      <c r="T10" s="10" t="s">
        <v>25</v>
      </c>
      <c r="U10" s="26"/>
      <c r="V10" s="27">
        <v>6</v>
      </c>
      <c r="W10" s="28" t="s">
        <v>49</v>
      </c>
      <c r="X10" s="29"/>
    </row>
    <row r="11" spans="1:213" s="30" customFormat="1" ht="42" customHeight="1">
      <c r="A11" s="19">
        <v>6</v>
      </c>
      <c r="B11" s="34" t="s">
        <v>50</v>
      </c>
      <c r="C11" s="34" t="s">
        <v>51</v>
      </c>
      <c r="D11" s="35" t="s">
        <v>52</v>
      </c>
      <c r="E11" s="35">
        <v>100000</v>
      </c>
      <c r="F11" s="35">
        <v>20000</v>
      </c>
      <c r="G11" s="35">
        <v>20000</v>
      </c>
      <c r="H11" s="35"/>
      <c r="I11" s="35">
        <v>20000</v>
      </c>
      <c r="J11" s="34" t="s">
        <v>47</v>
      </c>
      <c r="K11" s="135">
        <v>11300</v>
      </c>
      <c r="L11" s="135">
        <v>15000</v>
      </c>
      <c r="M11" s="24">
        <f t="shared" si="1"/>
        <v>0.56499999999999995</v>
      </c>
      <c r="N11" s="24">
        <f t="shared" si="2"/>
        <v>6.4999999999999947E-2</v>
      </c>
      <c r="O11" s="31" t="s">
        <v>48</v>
      </c>
      <c r="P11" s="136" t="s">
        <v>280</v>
      </c>
      <c r="Q11" s="34"/>
      <c r="R11" s="34"/>
      <c r="S11" s="19" t="s">
        <v>24</v>
      </c>
      <c r="T11" s="10" t="s">
        <v>25</v>
      </c>
      <c r="U11" s="26"/>
      <c r="V11" s="27">
        <v>6</v>
      </c>
      <c r="W11" s="38" t="s">
        <v>53</v>
      </c>
      <c r="X11" s="29"/>
    </row>
    <row r="12" spans="1:213" s="30" customFormat="1" ht="58.5" customHeight="1">
      <c r="A12" s="19">
        <v>7</v>
      </c>
      <c r="B12" s="14" t="s">
        <v>54</v>
      </c>
      <c r="C12" s="14" t="s">
        <v>55</v>
      </c>
      <c r="D12" s="35" t="s">
        <v>56</v>
      </c>
      <c r="E12" s="35">
        <v>21620</v>
      </c>
      <c r="F12" s="35">
        <v>3500</v>
      </c>
      <c r="G12" s="35">
        <v>5500</v>
      </c>
      <c r="H12" s="35"/>
      <c r="I12" s="19">
        <v>5500</v>
      </c>
      <c r="J12" s="26" t="s">
        <v>57</v>
      </c>
      <c r="K12" s="135">
        <v>3194</v>
      </c>
      <c r="L12" s="127">
        <v>3194</v>
      </c>
      <c r="M12" s="24">
        <f t="shared" si="1"/>
        <v>0.58072727272727276</v>
      </c>
      <c r="N12" s="24">
        <f t="shared" si="2"/>
        <v>8.0727272727272759E-2</v>
      </c>
      <c r="O12" s="31" t="s">
        <v>48</v>
      </c>
      <c r="P12" s="140" t="s">
        <v>274</v>
      </c>
      <c r="Q12" s="26"/>
      <c r="R12" s="26"/>
      <c r="S12" s="19" t="s">
        <v>24</v>
      </c>
      <c r="T12" s="10" t="s">
        <v>25</v>
      </c>
      <c r="U12" s="26"/>
      <c r="V12" s="27">
        <v>6</v>
      </c>
      <c r="W12" s="28" t="s">
        <v>58</v>
      </c>
      <c r="X12" s="29"/>
    </row>
    <row r="13" spans="1:213" s="30" customFormat="1" ht="46.5" customHeight="1">
      <c r="A13" s="19">
        <v>8</v>
      </c>
      <c r="B13" s="78" t="s">
        <v>224</v>
      </c>
      <c r="C13" s="26" t="s">
        <v>59</v>
      </c>
      <c r="D13" s="10" t="s">
        <v>60</v>
      </c>
      <c r="E13" s="10">
        <v>5000</v>
      </c>
      <c r="F13" s="10">
        <v>1000</v>
      </c>
      <c r="G13" s="19">
        <v>4000</v>
      </c>
      <c r="H13" s="10"/>
      <c r="I13" s="19">
        <v>4000</v>
      </c>
      <c r="J13" s="22" t="s">
        <v>61</v>
      </c>
      <c r="K13" s="88">
        <v>500</v>
      </c>
      <c r="L13" s="87">
        <v>500</v>
      </c>
      <c r="M13" s="24">
        <f t="shared" si="1"/>
        <v>0.125</v>
      </c>
      <c r="N13" s="24">
        <f t="shared" si="2"/>
        <v>-0.375</v>
      </c>
      <c r="O13" s="31" t="s">
        <v>62</v>
      </c>
      <c r="P13" s="117" t="s">
        <v>257</v>
      </c>
      <c r="Q13" s="22"/>
      <c r="R13" s="22"/>
      <c r="S13" s="19" t="s">
        <v>63</v>
      </c>
      <c r="T13" s="10" t="s">
        <v>25</v>
      </c>
      <c r="U13" s="39"/>
      <c r="V13" s="40">
        <v>6</v>
      </c>
      <c r="W13" s="28" t="s">
        <v>64</v>
      </c>
      <c r="X13" s="77" t="s">
        <v>227</v>
      </c>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2"/>
      <c r="BC13" s="32"/>
      <c r="BD13" s="32"/>
      <c r="BE13" s="32"/>
      <c r="BF13" s="32"/>
      <c r="BG13" s="32"/>
      <c r="BH13" s="32"/>
      <c r="BI13" s="32"/>
      <c r="BJ13" s="32"/>
      <c r="BK13" s="32"/>
      <c r="BL13" s="32"/>
      <c r="BM13" s="32"/>
      <c r="BN13" s="32"/>
      <c r="BO13" s="32"/>
      <c r="BP13" s="32"/>
      <c r="BQ13" s="32"/>
      <c r="BR13" s="32"/>
      <c r="BS13" s="32"/>
      <c r="BT13" s="32"/>
      <c r="BU13" s="32"/>
      <c r="BV13" s="32"/>
      <c r="BW13" s="32"/>
      <c r="BX13" s="32"/>
      <c r="BY13" s="32"/>
      <c r="BZ13" s="32"/>
      <c r="CA13" s="32"/>
      <c r="CB13" s="32"/>
      <c r="CC13" s="32"/>
      <c r="CD13" s="32"/>
      <c r="CE13" s="32"/>
      <c r="CF13" s="32"/>
      <c r="CG13" s="32"/>
      <c r="CH13" s="32"/>
      <c r="CI13" s="32"/>
      <c r="CJ13" s="32"/>
      <c r="CK13" s="32"/>
      <c r="CL13" s="32"/>
      <c r="CM13" s="32"/>
      <c r="CN13" s="32"/>
      <c r="CO13" s="32"/>
      <c r="CP13" s="32"/>
      <c r="CQ13" s="32"/>
      <c r="CR13" s="32"/>
      <c r="CS13" s="32"/>
      <c r="CT13" s="32"/>
      <c r="CU13" s="32"/>
      <c r="CV13" s="32"/>
      <c r="CW13" s="32"/>
      <c r="CX13" s="32"/>
      <c r="CY13" s="32"/>
      <c r="CZ13" s="32"/>
      <c r="DA13" s="32"/>
      <c r="DB13" s="32"/>
      <c r="DC13" s="32"/>
      <c r="DD13" s="32"/>
      <c r="DE13" s="32"/>
      <c r="DF13" s="32"/>
      <c r="DG13" s="32"/>
      <c r="DH13" s="32"/>
      <c r="DI13" s="32"/>
      <c r="DJ13" s="32"/>
      <c r="DK13" s="32"/>
      <c r="DL13" s="32"/>
      <c r="DM13" s="32"/>
      <c r="DN13" s="32"/>
      <c r="DO13" s="32"/>
      <c r="DP13" s="32"/>
      <c r="DQ13" s="32"/>
      <c r="DR13" s="32"/>
      <c r="DS13" s="32"/>
      <c r="DT13" s="32"/>
      <c r="DU13" s="32"/>
      <c r="DV13" s="32"/>
      <c r="DW13" s="32"/>
      <c r="DX13" s="32"/>
      <c r="DY13" s="32"/>
      <c r="DZ13" s="32"/>
      <c r="EA13" s="32"/>
      <c r="EB13" s="32"/>
      <c r="EC13" s="32"/>
      <c r="ED13" s="32"/>
      <c r="EE13" s="32"/>
      <c r="EF13" s="32"/>
      <c r="EG13" s="32"/>
      <c r="EH13" s="32"/>
      <c r="EI13" s="32"/>
      <c r="EJ13" s="32"/>
      <c r="EK13" s="32"/>
      <c r="EL13" s="32"/>
      <c r="EM13" s="32"/>
      <c r="EN13" s="32"/>
      <c r="EO13" s="32"/>
      <c r="EP13" s="32"/>
      <c r="EQ13" s="32"/>
      <c r="ER13" s="32"/>
      <c r="ES13" s="32"/>
      <c r="ET13" s="32"/>
      <c r="EU13" s="32"/>
      <c r="EV13" s="32"/>
      <c r="EW13" s="32"/>
      <c r="EX13" s="32"/>
      <c r="EY13" s="32"/>
      <c r="EZ13" s="32"/>
      <c r="FA13" s="32"/>
      <c r="FB13" s="32"/>
      <c r="FC13" s="32"/>
      <c r="FD13" s="32"/>
      <c r="FE13" s="32"/>
      <c r="FF13" s="32"/>
      <c r="FG13" s="32"/>
      <c r="FH13" s="32"/>
      <c r="FI13" s="32"/>
      <c r="FJ13" s="32"/>
      <c r="FK13" s="32"/>
      <c r="FL13" s="32"/>
      <c r="FM13" s="32"/>
      <c r="FN13" s="32"/>
      <c r="FO13" s="32"/>
      <c r="FP13" s="32"/>
      <c r="FQ13" s="32"/>
      <c r="FR13" s="32"/>
      <c r="FS13" s="32"/>
      <c r="FT13" s="32"/>
      <c r="FU13" s="32"/>
      <c r="FV13" s="32"/>
      <c r="FW13" s="32"/>
      <c r="FX13" s="32"/>
      <c r="FY13" s="32"/>
      <c r="FZ13" s="32"/>
      <c r="GA13" s="32"/>
      <c r="GB13" s="32"/>
      <c r="GC13" s="32"/>
      <c r="GD13" s="32"/>
      <c r="GE13" s="32"/>
      <c r="GF13" s="32"/>
      <c r="GG13" s="32"/>
      <c r="GH13" s="32"/>
      <c r="GI13" s="32"/>
      <c r="GJ13" s="32"/>
      <c r="GK13" s="32"/>
      <c r="GL13" s="32"/>
      <c r="GM13" s="32"/>
      <c r="GN13" s="32"/>
      <c r="GO13" s="32"/>
      <c r="GP13" s="32"/>
      <c r="GQ13" s="32"/>
      <c r="GR13" s="32"/>
      <c r="GS13" s="32"/>
      <c r="GT13" s="32"/>
      <c r="GU13" s="32"/>
      <c r="GV13" s="32"/>
      <c r="GW13" s="32"/>
      <c r="GX13" s="32"/>
      <c r="GY13" s="32"/>
      <c r="GZ13" s="32"/>
      <c r="HA13" s="32"/>
      <c r="HB13" s="32"/>
      <c r="HC13" s="32"/>
      <c r="HD13" s="32"/>
      <c r="HE13" s="32"/>
    </row>
    <row r="14" spans="1:213" s="30" customFormat="1" ht="60.75" customHeight="1">
      <c r="A14" s="19">
        <v>9</v>
      </c>
      <c r="B14" s="14" t="s">
        <v>65</v>
      </c>
      <c r="C14" s="14" t="s">
        <v>66</v>
      </c>
      <c r="D14" s="10" t="s">
        <v>39</v>
      </c>
      <c r="E14" s="10">
        <v>60000</v>
      </c>
      <c r="F14" s="10">
        <v>42000</v>
      </c>
      <c r="G14" s="10">
        <v>3600</v>
      </c>
      <c r="H14" s="19"/>
      <c r="I14" s="19">
        <v>3600</v>
      </c>
      <c r="J14" s="22" t="s">
        <v>67</v>
      </c>
      <c r="K14" s="104">
        <v>1817</v>
      </c>
      <c r="L14" s="89">
        <v>1817</v>
      </c>
      <c r="M14" s="24">
        <f t="shared" si="1"/>
        <v>0.50472222222222218</v>
      </c>
      <c r="N14" s="24">
        <f t="shared" si="2"/>
        <v>4.7222222222221832E-3</v>
      </c>
      <c r="O14" s="31" t="s">
        <v>48</v>
      </c>
      <c r="P14" s="140" t="s">
        <v>259</v>
      </c>
      <c r="Q14" s="22"/>
      <c r="R14" s="22"/>
      <c r="S14" s="19" t="s">
        <v>24</v>
      </c>
      <c r="T14" s="10" t="s">
        <v>25</v>
      </c>
      <c r="U14" s="26"/>
      <c r="V14" s="27">
        <v>6</v>
      </c>
      <c r="W14" s="28" t="s">
        <v>68</v>
      </c>
      <c r="X14" s="29"/>
    </row>
    <row r="15" spans="1:213" s="30" customFormat="1" ht="48" customHeight="1">
      <c r="A15" s="19">
        <v>10</v>
      </c>
      <c r="B15" s="34" t="s">
        <v>69</v>
      </c>
      <c r="C15" s="34" t="s">
        <v>70</v>
      </c>
      <c r="D15" s="35" t="s">
        <v>71</v>
      </c>
      <c r="E15" s="35">
        <v>60800</v>
      </c>
      <c r="F15" s="35">
        <v>5000</v>
      </c>
      <c r="G15" s="35">
        <v>25000</v>
      </c>
      <c r="H15" s="35"/>
      <c r="I15" s="35">
        <v>25000</v>
      </c>
      <c r="J15" s="26" t="s">
        <v>57</v>
      </c>
      <c r="K15" s="23">
        <v>13600</v>
      </c>
      <c r="L15" s="23">
        <v>15000</v>
      </c>
      <c r="M15" s="24">
        <f t="shared" si="1"/>
        <v>0.54400000000000004</v>
      </c>
      <c r="N15" s="24">
        <f t="shared" si="2"/>
        <v>4.4000000000000039E-2</v>
      </c>
      <c r="O15" s="31" t="s">
        <v>48</v>
      </c>
      <c r="P15" s="136" t="s">
        <v>281</v>
      </c>
      <c r="Q15" s="26"/>
      <c r="R15" s="26"/>
      <c r="S15" s="19" t="s">
        <v>24</v>
      </c>
      <c r="T15" s="10" t="s">
        <v>25</v>
      </c>
      <c r="U15" s="26"/>
      <c r="V15" s="27">
        <v>6</v>
      </c>
      <c r="W15" s="28" t="s">
        <v>49</v>
      </c>
      <c r="X15" s="29"/>
    </row>
    <row r="16" spans="1:213" s="30" customFormat="1" ht="42" customHeight="1">
      <c r="A16" s="19">
        <v>11</v>
      </c>
      <c r="B16" s="78" t="s">
        <v>234</v>
      </c>
      <c r="C16" s="14" t="s">
        <v>73</v>
      </c>
      <c r="D16" s="10" t="s">
        <v>74</v>
      </c>
      <c r="E16" s="10">
        <v>8000</v>
      </c>
      <c r="F16" s="10"/>
      <c r="G16" s="10">
        <v>2000</v>
      </c>
      <c r="H16" s="10"/>
      <c r="I16" s="10">
        <v>2000</v>
      </c>
      <c r="J16" s="14" t="s">
        <v>75</v>
      </c>
      <c r="K16" s="105">
        <v>836</v>
      </c>
      <c r="L16" s="105">
        <v>836</v>
      </c>
      <c r="M16" s="24">
        <f t="shared" si="1"/>
        <v>0.41799999999999998</v>
      </c>
      <c r="N16" s="24">
        <f t="shared" si="2"/>
        <v>-8.2000000000000017E-2</v>
      </c>
      <c r="O16" s="31" t="s">
        <v>48</v>
      </c>
      <c r="P16" s="136" t="s">
        <v>238</v>
      </c>
      <c r="Q16" s="124" t="s">
        <v>260</v>
      </c>
      <c r="R16" s="14"/>
      <c r="S16" s="10" t="s">
        <v>35</v>
      </c>
      <c r="T16" s="10" t="s">
        <v>25</v>
      </c>
      <c r="U16" s="17"/>
      <c r="V16" s="8">
        <v>6</v>
      </c>
      <c r="W16" s="28" t="s">
        <v>68</v>
      </c>
      <c r="X16" s="80" t="s">
        <v>226</v>
      </c>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row>
    <row r="17" spans="1:213" s="30" customFormat="1" ht="45.75" customHeight="1">
      <c r="A17" s="19">
        <v>12</v>
      </c>
      <c r="B17" s="22" t="s">
        <v>76</v>
      </c>
      <c r="C17" s="14" t="s">
        <v>77</v>
      </c>
      <c r="D17" s="10" t="s">
        <v>78</v>
      </c>
      <c r="E17" s="10">
        <v>26000</v>
      </c>
      <c r="F17" s="10">
        <v>15000</v>
      </c>
      <c r="G17" s="10">
        <v>8000</v>
      </c>
      <c r="H17" s="19"/>
      <c r="I17" s="19">
        <v>8000</v>
      </c>
      <c r="J17" s="22" t="s">
        <v>79</v>
      </c>
      <c r="K17" s="102">
        <v>6000</v>
      </c>
      <c r="L17" s="101">
        <v>6000</v>
      </c>
      <c r="M17" s="24">
        <f t="shared" si="1"/>
        <v>0.75</v>
      </c>
      <c r="N17" s="24">
        <f t="shared" si="2"/>
        <v>0.25</v>
      </c>
      <c r="O17" s="31" t="s">
        <v>48</v>
      </c>
      <c r="P17" s="76" t="s">
        <v>264</v>
      </c>
      <c r="Q17" s="22"/>
      <c r="R17" s="22"/>
      <c r="S17" s="19" t="s">
        <v>24</v>
      </c>
      <c r="T17" s="10" t="s">
        <v>25</v>
      </c>
      <c r="U17" s="19"/>
      <c r="V17" s="27">
        <v>6</v>
      </c>
      <c r="W17" s="28" t="s">
        <v>80</v>
      </c>
      <c r="X17" s="29"/>
    </row>
    <row r="18" spans="1:213" s="30" customFormat="1" ht="43.5" customHeight="1">
      <c r="A18" s="19">
        <v>13</v>
      </c>
      <c r="B18" s="22" t="s">
        <v>81</v>
      </c>
      <c r="C18" s="22" t="s">
        <v>82</v>
      </c>
      <c r="D18" s="19" t="s">
        <v>83</v>
      </c>
      <c r="E18" s="19">
        <v>32000</v>
      </c>
      <c r="F18" s="19">
        <v>20000</v>
      </c>
      <c r="G18" s="19">
        <v>12000</v>
      </c>
      <c r="H18" s="19"/>
      <c r="I18" s="19">
        <v>12000</v>
      </c>
      <c r="J18" s="22" t="s">
        <v>84</v>
      </c>
      <c r="K18" s="23">
        <v>700</v>
      </c>
      <c r="L18" s="23">
        <v>12000</v>
      </c>
      <c r="M18" s="24">
        <f t="shared" si="1"/>
        <v>5.8333333333333334E-2</v>
      </c>
      <c r="N18" s="24">
        <f t="shared" si="2"/>
        <v>-0.44166666666666665</v>
      </c>
      <c r="O18" s="31" t="s">
        <v>85</v>
      </c>
      <c r="P18" s="120" t="s">
        <v>267</v>
      </c>
      <c r="Q18" s="121" t="s">
        <v>233</v>
      </c>
      <c r="R18" s="22"/>
      <c r="S18" s="19" t="s">
        <v>24</v>
      </c>
      <c r="T18" s="19" t="s">
        <v>25</v>
      </c>
      <c r="U18" s="26"/>
      <c r="V18" s="27">
        <v>6</v>
      </c>
      <c r="W18" s="28" t="s">
        <v>86</v>
      </c>
      <c r="X18" s="29"/>
    </row>
    <row r="19" spans="1:213" s="30" customFormat="1" ht="33.75" customHeight="1">
      <c r="A19" s="19">
        <v>14</v>
      </c>
      <c r="B19" s="14" t="s">
        <v>87</v>
      </c>
      <c r="C19" s="14" t="s">
        <v>88</v>
      </c>
      <c r="D19" s="10" t="s">
        <v>46</v>
      </c>
      <c r="E19" s="10">
        <v>3000</v>
      </c>
      <c r="F19" s="10">
        <v>2500</v>
      </c>
      <c r="G19" s="10">
        <v>500</v>
      </c>
      <c r="H19" s="19"/>
      <c r="I19" s="19">
        <v>500</v>
      </c>
      <c r="J19" s="22" t="s">
        <v>89</v>
      </c>
      <c r="K19" s="100">
        <v>330</v>
      </c>
      <c r="L19" s="100">
        <v>330</v>
      </c>
      <c r="M19" s="24">
        <f t="shared" si="1"/>
        <v>0.66</v>
      </c>
      <c r="N19" s="24">
        <f t="shared" si="2"/>
        <v>0.16000000000000003</v>
      </c>
      <c r="O19" s="43" t="s">
        <v>90</v>
      </c>
      <c r="P19" s="140" t="s">
        <v>254</v>
      </c>
      <c r="Q19" s="68"/>
      <c r="R19" s="22"/>
      <c r="S19" s="19" t="s">
        <v>24</v>
      </c>
      <c r="T19" s="19" t="s">
        <v>25</v>
      </c>
      <c r="U19" s="26"/>
      <c r="V19" s="27">
        <v>6</v>
      </c>
      <c r="W19" s="28" t="s">
        <v>91</v>
      </c>
      <c r="X19" s="29"/>
    </row>
    <row r="20" spans="1:213" s="30" customFormat="1" ht="40.5" customHeight="1">
      <c r="A20" s="19">
        <v>15</v>
      </c>
      <c r="B20" s="14" t="s">
        <v>92</v>
      </c>
      <c r="C20" s="14" t="s">
        <v>93</v>
      </c>
      <c r="D20" s="10" t="s">
        <v>71</v>
      </c>
      <c r="E20" s="10">
        <v>26000</v>
      </c>
      <c r="F20" s="10">
        <v>5000</v>
      </c>
      <c r="G20" s="10">
        <v>10000</v>
      </c>
      <c r="H20" s="19"/>
      <c r="I20" s="19">
        <v>10000</v>
      </c>
      <c r="J20" s="22" t="s">
        <v>94</v>
      </c>
      <c r="K20" s="23">
        <v>1600</v>
      </c>
      <c r="L20" s="23">
        <v>1600</v>
      </c>
      <c r="M20" s="24">
        <f t="shared" si="1"/>
        <v>0.16</v>
      </c>
      <c r="N20" s="24">
        <f t="shared" si="2"/>
        <v>-0.33999999999999997</v>
      </c>
      <c r="O20" s="31" t="s">
        <v>48</v>
      </c>
      <c r="P20" s="140" t="s">
        <v>220</v>
      </c>
      <c r="Q20" s="140" t="s">
        <v>221</v>
      </c>
      <c r="R20" s="22"/>
      <c r="S20" s="19" t="s">
        <v>95</v>
      </c>
      <c r="T20" s="19" t="s">
        <v>25</v>
      </c>
      <c r="U20" s="26"/>
      <c r="V20" s="27">
        <v>6</v>
      </c>
      <c r="W20" s="28" t="s">
        <v>96</v>
      </c>
      <c r="X20" s="29"/>
    </row>
    <row r="21" spans="1:213" s="30" customFormat="1" ht="38.25" customHeight="1">
      <c r="A21" s="19">
        <v>16</v>
      </c>
      <c r="B21" s="22" t="s">
        <v>97</v>
      </c>
      <c r="C21" s="17" t="s">
        <v>98</v>
      </c>
      <c r="D21" s="10" t="s">
        <v>52</v>
      </c>
      <c r="E21" s="10">
        <v>18000</v>
      </c>
      <c r="F21" s="10">
        <v>8000</v>
      </c>
      <c r="G21" s="10">
        <v>5000</v>
      </c>
      <c r="H21" s="44"/>
      <c r="I21" s="19">
        <v>5000</v>
      </c>
      <c r="J21" s="26" t="s">
        <v>57</v>
      </c>
      <c r="K21" s="100">
        <v>3000</v>
      </c>
      <c r="L21" s="127">
        <v>3000</v>
      </c>
      <c r="M21" s="24">
        <f t="shared" si="1"/>
        <v>0.6</v>
      </c>
      <c r="N21" s="24">
        <f t="shared" si="2"/>
        <v>9.9999999999999978E-2</v>
      </c>
      <c r="O21" s="31" t="s">
        <v>48</v>
      </c>
      <c r="P21" s="76" t="s">
        <v>263</v>
      </c>
      <c r="Q21" s="26"/>
      <c r="R21" s="26"/>
      <c r="S21" s="19" t="s">
        <v>24</v>
      </c>
      <c r="T21" s="10" t="s">
        <v>25</v>
      </c>
      <c r="U21" s="39"/>
      <c r="V21" s="40">
        <v>6</v>
      </c>
      <c r="W21" s="28" t="s">
        <v>80</v>
      </c>
      <c r="X21" s="29"/>
      <c r="Y21" s="32"/>
      <c r="Z21" s="32"/>
      <c r="AA21" s="32"/>
      <c r="AB21" s="32"/>
      <c r="AC21" s="32"/>
      <c r="AD21" s="32"/>
      <c r="AE21" s="32"/>
      <c r="AF21" s="32"/>
      <c r="AG21" s="32"/>
      <c r="AH21" s="32"/>
      <c r="AI21" s="32"/>
      <c r="AJ21" s="32"/>
      <c r="AK21" s="32"/>
      <c r="AL21" s="32"/>
      <c r="AM21" s="32"/>
      <c r="AN21" s="32"/>
      <c r="AO21" s="32"/>
      <c r="AP21" s="32"/>
      <c r="AQ21" s="32"/>
      <c r="AR21" s="32"/>
      <c r="AS21" s="32"/>
      <c r="AT21" s="32"/>
      <c r="AU21" s="32"/>
      <c r="AV21" s="32"/>
      <c r="AW21" s="32"/>
      <c r="AX21" s="32"/>
      <c r="AY21" s="32"/>
      <c r="AZ21" s="32"/>
      <c r="BA21" s="32"/>
      <c r="BB21" s="32"/>
      <c r="BC21" s="32"/>
      <c r="BD21" s="32"/>
      <c r="BE21" s="32"/>
      <c r="BF21" s="32"/>
      <c r="BG21" s="32"/>
      <c r="BH21" s="32"/>
      <c r="BI21" s="32"/>
      <c r="BJ21" s="32"/>
      <c r="BK21" s="32"/>
      <c r="BL21" s="32"/>
      <c r="BM21" s="32"/>
      <c r="BN21" s="32"/>
      <c r="BO21" s="32"/>
      <c r="BP21" s="32"/>
      <c r="BQ21" s="32"/>
      <c r="BR21" s="32"/>
      <c r="BS21" s="32"/>
      <c r="BT21" s="32"/>
      <c r="BU21" s="32"/>
      <c r="BV21" s="32"/>
      <c r="BW21" s="32"/>
      <c r="BX21" s="32"/>
      <c r="BY21" s="32"/>
      <c r="BZ21" s="32"/>
      <c r="CA21" s="32"/>
      <c r="CB21" s="32"/>
      <c r="CC21" s="32"/>
      <c r="CD21" s="32"/>
      <c r="CE21" s="32"/>
      <c r="CF21" s="32"/>
      <c r="CG21" s="32"/>
      <c r="CH21" s="32"/>
      <c r="CI21" s="32"/>
      <c r="CJ21" s="32"/>
      <c r="CK21" s="32"/>
      <c r="CL21" s="32"/>
      <c r="CM21" s="32"/>
      <c r="CN21" s="32"/>
      <c r="CO21" s="32"/>
      <c r="CP21" s="32"/>
      <c r="CQ21" s="32"/>
      <c r="CR21" s="32"/>
      <c r="CS21" s="32"/>
      <c r="CT21" s="32"/>
      <c r="CU21" s="32"/>
      <c r="CV21" s="32"/>
      <c r="CW21" s="32"/>
      <c r="CX21" s="32"/>
      <c r="CY21" s="32"/>
      <c r="CZ21" s="32"/>
      <c r="DA21" s="32"/>
      <c r="DB21" s="32"/>
      <c r="DC21" s="32"/>
      <c r="DD21" s="32"/>
      <c r="DE21" s="32"/>
      <c r="DF21" s="32"/>
      <c r="DG21" s="32"/>
      <c r="DH21" s="32"/>
      <c r="DI21" s="32"/>
      <c r="DJ21" s="32"/>
      <c r="DK21" s="32"/>
      <c r="DL21" s="32"/>
      <c r="DM21" s="32"/>
      <c r="DN21" s="32"/>
      <c r="DO21" s="32"/>
      <c r="DP21" s="32"/>
      <c r="DQ21" s="32"/>
      <c r="DR21" s="32"/>
      <c r="DS21" s="32"/>
      <c r="DT21" s="32"/>
      <c r="DU21" s="32"/>
      <c r="DV21" s="32"/>
      <c r="DW21" s="32"/>
      <c r="DX21" s="32"/>
      <c r="DY21" s="32"/>
      <c r="DZ21" s="32"/>
      <c r="EA21" s="32"/>
      <c r="EB21" s="32"/>
      <c r="EC21" s="32"/>
      <c r="ED21" s="32"/>
      <c r="EE21" s="32"/>
      <c r="EF21" s="32"/>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2"/>
      <c r="FY21" s="32"/>
      <c r="FZ21" s="32"/>
      <c r="GA21" s="32"/>
      <c r="GB21" s="32"/>
      <c r="GC21" s="32"/>
      <c r="GD21" s="32"/>
      <c r="GE21" s="32"/>
      <c r="GF21" s="32"/>
      <c r="GG21" s="32"/>
      <c r="GH21" s="32"/>
      <c r="GI21" s="32"/>
      <c r="GJ21" s="32"/>
      <c r="GK21" s="32"/>
      <c r="GL21" s="32"/>
      <c r="GM21" s="32"/>
      <c r="GN21" s="32"/>
      <c r="GO21" s="32"/>
      <c r="GP21" s="32"/>
      <c r="GQ21" s="32"/>
      <c r="GR21" s="32"/>
      <c r="GS21" s="32"/>
      <c r="GT21" s="32"/>
      <c r="GU21" s="32"/>
      <c r="GV21" s="32"/>
      <c r="GW21" s="32"/>
      <c r="GX21" s="32"/>
      <c r="GY21" s="32"/>
      <c r="GZ21" s="32"/>
      <c r="HA21" s="32"/>
      <c r="HB21" s="32"/>
      <c r="HC21" s="32"/>
      <c r="HD21" s="32"/>
      <c r="HE21" s="32"/>
    </row>
    <row r="22" spans="1:213" s="30" customFormat="1" ht="36.75" customHeight="1">
      <c r="A22" s="19">
        <v>17</v>
      </c>
      <c r="B22" s="34" t="s">
        <v>99</v>
      </c>
      <c r="C22" s="45" t="s">
        <v>100</v>
      </c>
      <c r="D22" s="35" t="s">
        <v>74</v>
      </c>
      <c r="E22" s="35">
        <v>5700</v>
      </c>
      <c r="F22" s="35"/>
      <c r="G22" s="35">
        <v>1500</v>
      </c>
      <c r="H22" s="35"/>
      <c r="I22" s="35">
        <v>1500</v>
      </c>
      <c r="J22" s="34" t="s">
        <v>101</v>
      </c>
      <c r="K22" s="36">
        <v>920</v>
      </c>
      <c r="L22" s="36">
        <v>1000</v>
      </c>
      <c r="M22" s="24">
        <f t="shared" si="1"/>
        <v>0.61333333333333329</v>
      </c>
      <c r="N22" s="24">
        <f t="shared" si="2"/>
        <v>0.11333333333333329</v>
      </c>
      <c r="O22" s="31" t="s">
        <v>48</v>
      </c>
      <c r="P22" s="37" t="s">
        <v>102</v>
      </c>
      <c r="Q22" s="34"/>
      <c r="R22" s="34"/>
      <c r="S22" s="19" t="s">
        <v>103</v>
      </c>
      <c r="T22" s="10" t="s">
        <v>25</v>
      </c>
      <c r="U22" s="34"/>
      <c r="V22" s="27">
        <v>6</v>
      </c>
      <c r="W22" s="46" t="s">
        <v>49</v>
      </c>
      <c r="X22" s="29"/>
      <c r="Y22" s="32"/>
      <c r="Z22" s="32"/>
      <c r="AA22" s="32"/>
      <c r="AB22" s="32"/>
      <c r="AC22" s="32"/>
      <c r="AD22" s="32"/>
      <c r="AE22" s="32"/>
      <c r="AF22" s="32"/>
      <c r="AG22" s="32"/>
      <c r="AH22" s="32"/>
      <c r="AI22" s="32"/>
      <c r="AJ22" s="32"/>
      <c r="AK22" s="32"/>
      <c r="AL22" s="32"/>
      <c r="AM22" s="32"/>
      <c r="AN22" s="32"/>
      <c r="AO22" s="32"/>
      <c r="AP22" s="32"/>
      <c r="AQ22" s="32"/>
      <c r="AR22" s="32"/>
      <c r="AS22" s="32"/>
      <c r="AT22" s="32"/>
      <c r="AU22" s="32"/>
      <c r="AV22" s="32"/>
      <c r="AW22" s="32"/>
      <c r="AX22" s="32"/>
      <c r="AY22" s="32"/>
      <c r="AZ22" s="32"/>
      <c r="BA22" s="32"/>
      <c r="BB22" s="32"/>
      <c r="BC22" s="32"/>
      <c r="BD22" s="32"/>
      <c r="BE22" s="32"/>
      <c r="BF22" s="32"/>
      <c r="BG22" s="32"/>
      <c r="BH22" s="32"/>
      <c r="BI22" s="32"/>
      <c r="BJ22" s="32"/>
      <c r="BK22" s="32"/>
      <c r="BL22" s="32"/>
      <c r="BM22" s="32"/>
      <c r="BN22" s="32"/>
      <c r="BO22" s="32"/>
      <c r="BP22" s="32"/>
      <c r="BQ22" s="32"/>
      <c r="BR22" s="32"/>
      <c r="BS22" s="32"/>
      <c r="BT22" s="32"/>
      <c r="BU22" s="32"/>
      <c r="BV22" s="32"/>
      <c r="BW22" s="32"/>
      <c r="BX22" s="32"/>
      <c r="BY22" s="32"/>
      <c r="BZ22" s="32"/>
      <c r="CA22" s="32"/>
      <c r="CB22" s="32"/>
      <c r="CC22" s="32"/>
      <c r="CD22" s="32"/>
      <c r="CE22" s="32"/>
      <c r="CF22" s="32"/>
      <c r="CG22" s="32"/>
      <c r="CH22" s="32"/>
      <c r="CI22" s="32"/>
      <c r="CJ22" s="32"/>
      <c r="CK22" s="32"/>
      <c r="CL22" s="32"/>
      <c r="CM22" s="32"/>
      <c r="CN22" s="32"/>
      <c r="CO22" s="32"/>
      <c r="CP22" s="32"/>
      <c r="CQ22" s="32"/>
      <c r="CR22" s="32"/>
      <c r="CS22" s="32"/>
      <c r="CT22" s="32"/>
      <c r="CU22" s="32"/>
      <c r="CV22" s="32"/>
      <c r="CW22" s="32"/>
      <c r="CX22" s="32"/>
      <c r="CY22" s="32"/>
      <c r="CZ22" s="32"/>
      <c r="DA22" s="32"/>
      <c r="DB22" s="32"/>
      <c r="DC22" s="32"/>
      <c r="DD22" s="32"/>
      <c r="DE22" s="32"/>
      <c r="DF22" s="32"/>
      <c r="DG22" s="32"/>
      <c r="DH22" s="32"/>
      <c r="DI22" s="32"/>
      <c r="DJ22" s="32"/>
      <c r="DK22" s="32"/>
      <c r="DL22" s="32"/>
      <c r="DM22" s="32"/>
      <c r="DN22" s="32"/>
      <c r="DO22" s="32"/>
      <c r="DP22" s="32"/>
      <c r="DQ22" s="32"/>
      <c r="DR22" s="32"/>
      <c r="DS22" s="32"/>
      <c r="DT22" s="32"/>
      <c r="DU22" s="32"/>
      <c r="DV22" s="32"/>
      <c r="DW22" s="32"/>
      <c r="DX22" s="32"/>
      <c r="DY22" s="32"/>
      <c r="DZ22" s="32"/>
      <c r="EA22" s="32"/>
      <c r="EB22" s="32"/>
      <c r="EC22" s="32"/>
      <c r="ED22" s="32"/>
      <c r="EE22" s="32"/>
      <c r="EF22" s="32"/>
      <c r="EG22" s="32"/>
      <c r="EH22" s="32"/>
      <c r="EI22" s="32"/>
      <c r="EJ22" s="32"/>
      <c r="EK22" s="32"/>
      <c r="EL22" s="32"/>
      <c r="EM22" s="32"/>
      <c r="EN22" s="32"/>
      <c r="EO22" s="32"/>
      <c r="EP22" s="32"/>
      <c r="EQ22" s="32"/>
      <c r="ER22" s="32"/>
      <c r="ES22" s="32"/>
      <c r="ET22" s="32"/>
      <c r="EU22" s="32"/>
      <c r="EV22" s="32"/>
      <c r="EW22" s="32"/>
      <c r="EX22" s="32"/>
      <c r="EY22" s="32"/>
      <c r="EZ22" s="32"/>
      <c r="FA22" s="32"/>
      <c r="FB22" s="32"/>
      <c r="FC22" s="32"/>
      <c r="FD22" s="32"/>
      <c r="FE22" s="32"/>
      <c r="FF22" s="32"/>
      <c r="FG22" s="32"/>
      <c r="FH22" s="32"/>
      <c r="FI22" s="32"/>
      <c r="FJ22" s="32"/>
      <c r="FK22" s="32"/>
      <c r="FL22" s="32"/>
      <c r="FM22" s="32"/>
      <c r="FN22" s="32"/>
      <c r="FO22" s="32"/>
      <c r="FP22" s="32"/>
      <c r="FQ22" s="32"/>
      <c r="FR22" s="32"/>
      <c r="FS22" s="32"/>
      <c r="FT22" s="32"/>
      <c r="FU22" s="32"/>
      <c r="FV22" s="32"/>
      <c r="FW22" s="32"/>
      <c r="FX22" s="32"/>
      <c r="FY22" s="32"/>
      <c r="FZ22" s="32"/>
      <c r="GA22" s="32"/>
      <c r="GB22" s="32"/>
      <c r="GC22" s="32"/>
      <c r="GD22" s="32"/>
      <c r="GE22" s="32"/>
      <c r="GF22" s="32"/>
      <c r="GG22" s="32"/>
      <c r="GH22" s="32"/>
      <c r="GI22" s="32"/>
      <c r="GJ22" s="32"/>
      <c r="GK22" s="32"/>
      <c r="GL22" s="32"/>
      <c r="GM22" s="32"/>
      <c r="GN22" s="32"/>
      <c r="GO22" s="32"/>
      <c r="GP22" s="32"/>
      <c r="GQ22" s="32"/>
      <c r="GR22" s="32"/>
      <c r="GS22" s="32"/>
      <c r="GT22" s="32"/>
      <c r="GU22" s="32"/>
      <c r="GV22" s="32"/>
      <c r="GW22" s="32"/>
      <c r="GX22" s="32"/>
      <c r="GY22" s="32"/>
      <c r="GZ22" s="32"/>
      <c r="HA22" s="32"/>
      <c r="HB22" s="32"/>
      <c r="HC22" s="32"/>
      <c r="HD22" s="32"/>
      <c r="HE22" s="32"/>
    </row>
    <row r="23" spans="1:213" s="30" customFormat="1" ht="47.25" customHeight="1">
      <c r="A23" s="19">
        <v>18</v>
      </c>
      <c r="B23" s="34" t="s">
        <v>104</v>
      </c>
      <c r="C23" s="45" t="s">
        <v>105</v>
      </c>
      <c r="D23" s="35" t="s">
        <v>60</v>
      </c>
      <c r="E23" s="35">
        <v>5000</v>
      </c>
      <c r="F23" s="35">
        <v>2000</v>
      </c>
      <c r="G23" s="35">
        <v>3000</v>
      </c>
      <c r="H23" s="35"/>
      <c r="I23" s="35">
        <v>3000</v>
      </c>
      <c r="J23" s="34" t="s">
        <v>101</v>
      </c>
      <c r="K23" s="105">
        <v>1502</v>
      </c>
      <c r="L23" s="105">
        <v>1502</v>
      </c>
      <c r="M23" s="24">
        <f t="shared" si="1"/>
        <v>0.5006666666666667</v>
      </c>
      <c r="N23" s="24">
        <f t="shared" si="2"/>
        <v>6.6666666666670427E-4</v>
      </c>
      <c r="O23" s="47" t="s">
        <v>106</v>
      </c>
      <c r="P23" s="136" t="s">
        <v>261</v>
      </c>
      <c r="Q23" s="34"/>
      <c r="R23" s="34"/>
      <c r="S23" s="19" t="s">
        <v>24</v>
      </c>
      <c r="T23" s="10" t="s">
        <v>25</v>
      </c>
      <c r="U23" s="48"/>
      <c r="V23" s="49">
        <v>6</v>
      </c>
      <c r="W23" s="46" t="s">
        <v>107</v>
      </c>
      <c r="X23" s="50" t="s">
        <v>108</v>
      </c>
      <c r="Y23" s="51"/>
      <c r="Z23" s="51"/>
      <c r="AA23" s="51"/>
      <c r="AB23" s="51"/>
      <c r="AC23" s="51"/>
      <c r="AD23" s="51"/>
      <c r="AE23" s="51"/>
      <c r="AF23" s="51"/>
      <c r="AG23" s="51"/>
      <c r="AH23" s="51"/>
      <c r="AI23" s="51"/>
      <c r="AJ23" s="51"/>
      <c r="AK23" s="51"/>
      <c r="AL23" s="51"/>
      <c r="AM23" s="51"/>
      <c r="AN23" s="51"/>
      <c r="AO23" s="51"/>
      <c r="AP23" s="51"/>
      <c r="AQ23" s="51"/>
      <c r="AR23" s="51"/>
      <c r="AS23" s="51"/>
      <c r="AT23" s="51"/>
      <c r="AU23" s="51"/>
      <c r="AV23" s="51"/>
      <c r="AW23" s="51"/>
      <c r="AX23" s="51"/>
      <c r="AY23" s="51"/>
      <c r="AZ23" s="51"/>
      <c r="BA23" s="51"/>
      <c r="BB23" s="51"/>
      <c r="BC23" s="51"/>
      <c r="BD23" s="51"/>
      <c r="BE23" s="51"/>
      <c r="BF23" s="51"/>
      <c r="BG23" s="51"/>
      <c r="BH23" s="51"/>
      <c r="BI23" s="51"/>
      <c r="BJ23" s="51"/>
      <c r="BK23" s="51"/>
      <c r="BL23" s="51"/>
      <c r="BM23" s="51"/>
      <c r="BN23" s="51"/>
      <c r="BO23" s="51"/>
      <c r="BP23" s="51"/>
      <c r="BQ23" s="51"/>
      <c r="BR23" s="51"/>
      <c r="BS23" s="51"/>
      <c r="BT23" s="51"/>
      <c r="BU23" s="51"/>
      <c r="BV23" s="51"/>
      <c r="BW23" s="51"/>
      <c r="BX23" s="51"/>
      <c r="BY23" s="51"/>
      <c r="BZ23" s="51"/>
      <c r="CA23" s="51"/>
      <c r="CB23" s="51"/>
      <c r="CC23" s="51"/>
      <c r="CD23" s="51"/>
      <c r="CE23" s="51"/>
      <c r="CF23" s="51"/>
      <c r="CG23" s="51"/>
      <c r="CH23" s="51"/>
      <c r="CI23" s="51"/>
      <c r="CJ23" s="51"/>
      <c r="CK23" s="51"/>
      <c r="CL23" s="51"/>
      <c r="CM23" s="51"/>
      <c r="CN23" s="51"/>
      <c r="CO23" s="51"/>
      <c r="CP23" s="51"/>
      <c r="CQ23" s="51"/>
      <c r="CR23" s="51"/>
      <c r="CS23" s="51"/>
      <c r="CT23" s="51"/>
      <c r="CU23" s="51"/>
      <c r="CV23" s="51"/>
      <c r="CW23" s="51"/>
      <c r="CX23" s="51"/>
      <c r="CY23" s="51"/>
      <c r="CZ23" s="51"/>
      <c r="DA23" s="51"/>
      <c r="DB23" s="51"/>
      <c r="DC23" s="51"/>
      <c r="DD23" s="51"/>
      <c r="DE23" s="51"/>
      <c r="DF23" s="51"/>
      <c r="DG23" s="51"/>
      <c r="DH23" s="51"/>
      <c r="DI23" s="51"/>
      <c r="DJ23" s="51"/>
      <c r="DK23" s="51"/>
      <c r="DL23" s="51"/>
      <c r="DM23" s="51"/>
      <c r="DN23" s="51"/>
      <c r="DO23" s="51"/>
      <c r="DP23" s="51"/>
      <c r="DQ23" s="51"/>
      <c r="DR23" s="51"/>
      <c r="DS23" s="51"/>
      <c r="DT23" s="51"/>
      <c r="DU23" s="51"/>
      <c r="DV23" s="51"/>
      <c r="DW23" s="51"/>
      <c r="DX23" s="51"/>
      <c r="DY23" s="51"/>
      <c r="DZ23" s="51"/>
      <c r="EA23" s="51"/>
      <c r="EB23" s="51"/>
      <c r="EC23" s="51"/>
      <c r="ED23" s="51"/>
      <c r="EE23" s="51"/>
      <c r="EF23" s="51"/>
      <c r="EG23" s="51"/>
      <c r="EH23" s="51"/>
      <c r="EI23" s="51"/>
      <c r="EJ23" s="51"/>
      <c r="EK23" s="51"/>
      <c r="EL23" s="51"/>
      <c r="EM23" s="51"/>
      <c r="EN23" s="51"/>
      <c r="EO23" s="51"/>
      <c r="EP23" s="51"/>
      <c r="EQ23" s="51"/>
      <c r="ER23" s="51"/>
      <c r="ES23" s="51"/>
      <c r="ET23" s="51"/>
      <c r="EU23" s="51"/>
      <c r="EV23" s="51"/>
      <c r="EW23" s="51"/>
      <c r="EX23" s="51"/>
      <c r="EY23" s="51"/>
      <c r="EZ23" s="51"/>
      <c r="FA23" s="51"/>
      <c r="FB23" s="51"/>
      <c r="FC23" s="51"/>
      <c r="FD23" s="51"/>
      <c r="FE23" s="51"/>
      <c r="FF23" s="51"/>
      <c r="FG23" s="51"/>
      <c r="FH23" s="51"/>
      <c r="FI23" s="51"/>
      <c r="FJ23" s="51"/>
      <c r="FK23" s="51"/>
      <c r="FL23" s="51"/>
      <c r="FM23" s="51"/>
      <c r="FN23" s="51"/>
      <c r="FO23" s="51"/>
      <c r="FP23" s="51"/>
      <c r="FQ23" s="51"/>
      <c r="FR23" s="51"/>
      <c r="FS23" s="51"/>
      <c r="FT23" s="51"/>
      <c r="FU23" s="51"/>
      <c r="FV23" s="51"/>
      <c r="FW23" s="51"/>
      <c r="FX23" s="51"/>
      <c r="FY23" s="51"/>
      <c r="FZ23" s="51"/>
      <c r="GA23" s="51"/>
      <c r="GB23" s="51"/>
      <c r="GC23" s="51"/>
      <c r="GD23" s="51"/>
      <c r="GE23" s="51"/>
      <c r="GF23" s="51"/>
      <c r="GG23" s="51"/>
      <c r="GH23" s="51"/>
      <c r="GI23" s="51"/>
      <c r="GJ23" s="51"/>
      <c r="GK23" s="51"/>
      <c r="GL23" s="51"/>
      <c r="GM23" s="51"/>
      <c r="GN23" s="51"/>
      <c r="GO23" s="51"/>
      <c r="GP23" s="51"/>
      <c r="GQ23" s="51"/>
      <c r="GR23" s="51"/>
      <c r="GS23" s="51"/>
      <c r="GT23" s="51"/>
      <c r="GU23" s="51"/>
      <c r="GV23" s="51"/>
      <c r="GW23" s="51"/>
      <c r="GX23" s="51"/>
      <c r="GY23" s="51"/>
      <c r="GZ23" s="51"/>
      <c r="HA23" s="51"/>
      <c r="HB23" s="51"/>
      <c r="HC23" s="51"/>
      <c r="HD23" s="51"/>
      <c r="HE23" s="51"/>
    </row>
    <row r="24" spans="1:213" s="30" customFormat="1" ht="66.75" customHeight="1">
      <c r="A24" s="19">
        <v>19</v>
      </c>
      <c r="B24" s="34" t="s">
        <v>109</v>
      </c>
      <c r="C24" s="45" t="s">
        <v>110</v>
      </c>
      <c r="D24" s="35" t="s">
        <v>52</v>
      </c>
      <c r="E24" s="35">
        <v>19379</v>
      </c>
      <c r="F24" s="35">
        <v>5000</v>
      </c>
      <c r="G24" s="35">
        <v>8000</v>
      </c>
      <c r="H24" s="35"/>
      <c r="I24" s="35">
        <v>8000</v>
      </c>
      <c r="J24" s="34" t="s">
        <v>101</v>
      </c>
      <c r="K24" s="36">
        <v>4060</v>
      </c>
      <c r="L24" s="36">
        <v>4060</v>
      </c>
      <c r="M24" s="24">
        <f t="shared" si="1"/>
        <v>0.50749999999999995</v>
      </c>
      <c r="N24" s="24">
        <f t="shared" si="2"/>
        <v>7.4999999999999512E-3</v>
      </c>
      <c r="O24" s="31" t="s">
        <v>48</v>
      </c>
      <c r="P24" s="136" t="s">
        <v>275</v>
      </c>
      <c r="Q24" s="34"/>
      <c r="R24" s="34"/>
      <c r="S24" s="19" t="s">
        <v>24</v>
      </c>
      <c r="T24" s="10" t="s">
        <v>25</v>
      </c>
      <c r="U24" s="39"/>
      <c r="V24" s="40">
        <v>6</v>
      </c>
      <c r="W24" s="28" t="s">
        <v>58</v>
      </c>
      <c r="X24" s="29"/>
      <c r="Y24" s="32"/>
      <c r="Z24" s="32"/>
      <c r="AA24" s="32"/>
      <c r="AB24" s="32"/>
      <c r="AC24" s="32"/>
      <c r="AD24" s="32"/>
      <c r="AE24" s="32"/>
      <c r="AF24" s="32"/>
      <c r="AG24" s="32"/>
      <c r="AH24" s="32"/>
      <c r="AI24" s="32"/>
      <c r="AJ24" s="32"/>
      <c r="AK24" s="32"/>
      <c r="AL24" s="32"/>
      <c r="AM24" s="32"/>
      <c r="AN24" s="32"/>
      <c r="AO24" s="32"/>
      <c r="AP24" s="32"/>
      <c r="AQ24" s="32"/>
      <c r="AR24" s="32"/>
      <c r="AS24" s="32"/>
      <c r="AT24" s="32"/>
      <c r="AU24" s="32"/>
      <c r="AV24" s="32"/>
      <c r="AW24" s="32"/>
      <c r="AX24" s="32"/>
      <c r="AY24" s="32"/>
      <c r="AZ24" s="32"/>
      <c r="BA24" s="32"/>
      <c r="BB24" s="32"/>
      <c r="BC24" s="32"/>
      <c r="BD24" s="32"/>
      <c r="BE24" s="32"/>
      <c r="BF24" s="32"/>
      <c r="BG24" s="32"/>
      <c r="BH24" s="32"/>
      <c r="BI24" s="32"/>
      <c r="BJ24" s="32"/>
      <c r="BK24" s="32"/>
      <c r="BL24" s="32"/>
      <c r="BM24" s="32"/>
      <c r="BN24" s="32"/>
      <c r="BO24" s="32"/>
      <c r="BP24" s="32"/>
      <c r="BQ24" s="32"/>
      <c r="BR24" s="32"/>
      <c r="BS24" s="32"/>
      <c r="BT24" s="32"/>
      <c r="BU24" s="32"/>
      <c r="BV24" s="32"/>
      <c r="BW24" s="32"/>
      <c r="BX24" s="32"/>
      <c r="BY24" s="32"/>
      <c r="BZ24" s="32"/>
      <c r="CA24" s="32"/>
      <c r="CB24" s="32"/>
      <c r="CC24" s="32"/>
      <c r="CD24" s="32"/>
      <c r="CE24" s="32"/>
      <c r="CF24" s="32"/>
      <c r="CG24" s="32"/>
      <c r="CH24" s="32"/>
      <c r="CI24" s="32"/>
      <c r="CJ24" s="32"/>
      <c r="CK24" s="32"/>
      <c r="CL24" s="32"/>
      <c r="CM24" s="32"/>
      <c r="CN24" s="32"/>
      <c r="CO24" s="32"/>
      <c r="CP24" s="32"/>
      <c r="CQ24" s="32"/>
      <c r="CR24" s="32"/>
      <c r="CS24" s="32"/>
      <c r="CT24" s="32"/>
      <c r="CU24" s="32"/>
      <c r="CV24" s="32"/>
      <c r="CW24" s="32"/>
      <c r="CX24" s="32"/>
      <c r="CY24" s="32"/>
      <c r="CZ24" s="32"/>
      <c r="DA24" s="32"/>
      <c r="DB24" s="32"/>
      <c r="DC24" s="32"/>
      <c r="DD24" s="32"/>
      <c r="DE24" s="32"/>
      <c r="DF24" s="32"/>
      <c r="DG24" s="32"/>
      <c r="DH24" s="32"/>
      <c r="DI24" s="32"/>
      <c r="DJ24" s="32"/>
      <c r="DK24" s="32"/>
      <c r="DL24" s="32"/>
      <c r="DM24" s="32"/>
      <c r="DN24" s="32"/>
      <c r="DO24" s="32"/>
      <c r="DP24" s="32"/>
      <c r="DQ24" s="32"/>
      <c r="DR24" s="32"/>
      <c r="DS24" s="32"/>
      <c r="DT24" s="32"/>
      <c r="DU24" s="32"/>
      <c r="DV24" s="32"/>
      <c r="DW24" s="32"/>
      <c r="DX24" s="32"/>
      <c r="DY24" s="32"/>
      <c r="DZ24" s="32"/>
      <c r="EA24" s="32"/>
      <c r="EB24" s="32"/>
      <c r="EC24" s="32"/>
      <c r="ED24" s="32"/>
      <c r="EE24" s="32"/>
      <c r="EF24" s="32"/>
      <c r="EG24" s="32"/>
      <c r="EH24" s="32"/>
      <c r="EI24" s="32"/>
      <c r="EJ24" s="32"/>
      <c r="EK24" s="32"/>
      <c r="EL24" s="32"/>
      <c r="EM24" s="32"/>
      <c r="EN24" s="32"/>
      <c r="EO24" s="32"/>
      <c r="EP24" s="32"/>
      <c r="EQ24" s="32"/>
      <c r="ER24" s="32"/>
      <c r="ES24" s="32"/>
      <c r="ET24" s="32"/>
      <c r="EU24" s="32"/>
      <c r="EV24" s="32"/>
      <c r="EW24" s="32"/>
      <c r="EX24" s="32"/>
      <c r="EY24" s="32"/>
      <c r="EZ24" s="32"/>
      <c r="FA24" s="32"/>
      <c r="FB24" s="32"/>
      <c r="FC24" s="32"/>
      <c r="FD24" s="32"/>
      <c r="FE24" s="32"/>
      <c r="FF24" s="32"/>
      <c r="FG24" s="32"/>
      <c r="FH24" s="32"/>
      <c r="FI24" s="32"/>
      <c r="FJ24" s="32"/>
      <c r="FK24" s="32"/>
      <c r="FL24" s="32"/>
      <c r="FM24" s="32"/>
      <c r="FN24" s="32"/>
      <c r="FO24" s="32"/>
      <c r="FP24" s="32"/>
      <c r="FQ24" s="32"/>
      <c r="FR24" s="32"/>
      <c r="FS24" s="32"/>
      <c r="FT24" s="32"/>
      <c r="FU24" s="32"/>
      <c r="FV24" s="32"/>
      <c r="FW24" s="32"/>
      <c r="FX24" s="32"/>
      <c r="FY24" s="32"/>
      <c r="FZ24" s="32"/>
      <c r="GA24" s="32"/>
      <c r="GB24" s="32"/>
      <c r="GC24" s="32"/>
      <c r="GD24" s="32"/>
      <c r="GE24" s="32"/>
      <c r="GF24" s="32"/>
      <c r="GG24" s="32"/>
      <c r="GH24" s="32"/>
      <c r="GI24" s="32"/>
      <c r="GJ24" s="32"/>
      <c r="GK24" s="32"/>
      <c r="GL24" s="32"/>
      <c r="GM24" s="32"/>
      <c r="GN24" s="32"/>
      <c r="GO24" s="32"/>
      <c r="GP24" s="32"/>
      <c r="GQ24" s="32"/>
      <c r="GR24" s="32"/>
      <c r="GS24" s="32"/>
      <c r="GT24" s="32"/>
      <c r="GU24" s="32"/>
      <c r="GV24" s="32"/>
      <c r="GW24" s="32"/>
      <c r="GX24" s="32"/>
      <c r="GY24" s="32"/>
      <c r="GZ24" s="32"/>
      <c r="HA24" s="32"/>
      <c r="HB24" s="32"/>
      <c r="HC24" s="32"/>
      <c r="HD24" s="32"/>
      <c r="HE24" s="32"/>
    </row>
    <row r="25" spans="1:213" s="30" customFormat="1" ht="67.5" customHeight="1">
      <c r="A25" s="19">
        <v>20</v>
      </c>
      <c r="B25" s="14" t="s">
        <v>111</v>
      </c>
      <c r="C25" s="26" t="s">
        <v>112</v>
      </c>
      <c r="D25" s="10" t="s">
        <v>46</v>
      </c>
      <c r="E25" s="10">
        <v>20000</v>
      </c>
      <c r="F25" s="10">
        <v>9000</v>
      </c>
      <c r="G25" s="19">
        <v>11000</v>
      </c>
      <c r="H25" s="10"/>
      <c r="I25" s="19">
        <v>11000</v>
      </c>
      <c r="J25" s="34" t="s">
        <v>101</v>
      </c>
      <c r="K25" s="36">
        <v>5732</v>
      </c>
      <c r="L25" s="36">
        <v>5732</v>
      </c>
      <c r="M25" s="24">
        <f t="shared" si="1"/>
        <v>0.52109090909090905</v>
      </c>
      <c r="N25" s="24">
        <f t="shared" si="2"/>
        <v>2.1090909090909049E-2</v>
      </c>
      <c r="O25" s="31" t="s">
        <v>48</v>
      </c>
      <c r="P25" s="136" t="s">
        <v>276</v>
      </c>
      <c r="Q25" s="34"/>
      <c r="R25" s="34"/>
      <c r="S25" s="19" t="s">
        <v>24</v>
      </c>
      <c r="T25" s="10" t="s">
        <v>25</v>
      </c>
      <c r="U25" s="39"/>
      <c r="V25" s="40">
        <v>6</v>
      </c>
      <c r="W25" s="28" t="s">
        <v>58</v>
      </c>
      <c r="X25" s="29"/>
      <c r="Y25" s="32"/>
      <c r="Z25" s="32"/>
      <c r="AA25" s="32"/>
      <c r="AB25" s="32"/>
      <c r="AC25" s="32"/>
      <c r="AD25" s="32"/>
      <c r="AE25" s="32"/>
      <c r="AF25" s="32"/>
      <c r="AG25" s="32"/>
      <c r="AH25" s="32"/>
      <c r="AI25" s="32"/>
      <c r="AJ25" s="32"/>
      <c r="AK25" s="32"/>
      <c r="AL25" s="32"/>
      <c r="AM25" s="32"/>
      <c r="AN25" s="32"/>
      <c r="AO25" s="32"/>
      <c r="AP25" s="32"/>
      <c r="AQ25" s="32"/>
      <c r="AR25" s="32"/>
      <c r="AS25" s="32"/>
      <c r="AT25" s="32"/>
      <c r="AU25" s="32"/>
      <c r="AV25" s="32"/>
      <c r="AW25" s="32"/>
      <c r="AX25" s="32"/>
      <c r="AY25" s="32"/>
      <c r="AZ25" s="32"/>
      <c r="BA25" s="32"/>
      <c r="BB25" s="32"/>
      <c r="BC25" s="32"/>
      <c r="BD25" s="32"/>
      <c r="BE25" s="32"/>
      <c r="BF25" s="32"/>
      <c r="BG25" s="32"/>
      <c r="BH25" s="32"/>
      <c r="BI25" s="32"/>
      <c r="BJ25" s="32"/>
      <c r="BK25" s="32"/>
      <c r="BL25" s="32"/>
      <c r="BM25" s="32"/>
      <c r="BN25" s="32"/>
      <c r="BO25" s="32"/>
      <c r="BP25" s="32"/>
      <c r="BQ25" s="32"/>
      <c r="BR25" s="32"/>
      <c r="BS25" s="32"/>
      <c r="BT25" s="32"/>
      <c r="BU25" s="32"/>
      <c r="BV25" s="32"/>
      <c r="BW25" s="32"/>
      <c r="BX25" s="32"/>
      <c r="BY25" s="32"/>
      <c r="BZ25" s="32"/>
      <c r="CA25" s="32"/>
      <c r="CB25" s="32"/>
      <c r="CC25" s="32"/>
      <c r="CD25" s="32"/>
      <c r="CE25" s="32"/>
      <c r="CF25" s="32"/>
      <c r="CG25" s="32"/>
      <c r="CH25" s="32"/>
      <c r="CI25" s="32"/>
      <c r="CJ25" s="32"/>
      <c r="CK25" s="32"/>
      <c r="CL25" s="32"/>
      <c r="CM25" s="32"/>
      <c r="CN25" s="32"/>
      <c r="CO25" s="32"/>
      <c r="CP25" s="32"/>
      <c r="CQ25" s="32"/>
      <c r="CR25" s="32"/>
      <c r="CS25" s="32"/>
      <c r="CT25" s="32"/>
      <c r="CU25" s="32"/>
      <c r="CV25" s="32"/>
      <c r="CW25" s="32"/>
      <c r="CX25" s="32"/>
      <c r="CY25" s="32"/>
      <c r="CZ25" s="32"/>
      <c r="DA25" s="32"/>
      <c r="DB25" s="32"/>
      <c r="DC25" s="32"/>
      <c r="DD25" s="32"/>
      <c r="DE25" s="32"/>
      <c r="DF25" s="32"/>
      <c r="DG25" s="32"/>
      <c r="DH25" s="32"/>
      <c r="DI25" s="32"/>
      <c r="DJ25" s="32"/>
      <c r="DK25" s="32"/>
      <c r="DL25" s="32"/>
      <c r="DM25" s="32"/>
      <c r="DN25" s="32"/>
      <c r="DO25" s="32"/>
      <c r="DP25" s="32"/>
      <c r="DQ25" s="32"/>
      <c r="DR25" s="32"/>
      <c r="DS25" s="32"/>
      <c r="DT25" s="32"/>
      <c r="DU25" s="32"/>
      <c r="DV25" s="32"/>
      <c r="DW25" s="32"/>
      <c r="DX25" s="32"/>
      <c r="DY25" s="32"/>
      <c r="DZ25" s="32"/>
      <c r="EA25" s="32"/>
      <c r="EB25" s="32"/>
      <c r="EC25" s="32"/>
      <c r="ED25" s="32"/>
      <c r="EE25" s="32"/>
      <c r="EF25" s="32"/>
      <c r="EG25" s="32"/>
      <c r="EH25" s="32"/>
      <c r="EI25" s="32"/>
      <c r="EJ25" s="32"/>
      <c r="EK25" s="32"/>
      <c r="EL25" s="32"/>
      <c r="EM25" s="32"/>
      <c r="EN25" s="32"/>
      <c r="EO25" s="32"/>
      <c r="EP25" s="32"/>
      <c r="EQ25" s="32"/>
      <c r="ER25" s="32"/>
      <c r="ES25" s="32"/>
      <c r="ET25" s="32"/>
      <c r="EU25" s="32"/>
      <c r="EV25" s="32"/>
      <c r="EW25" s="32"/>
      <c r="EX25" s="32"/>
      <c r="EY25" s="32"/>
      <c r="EZ25" s="32"/>
      <c r="FA25" s="32"/>
      <c r="FB25" s="32"/>
      <c r="FC25" s="32"/>
      <c r="FD25" s="32"/>
      <c r="FE25" s="32"/>
      <c r="FF25" s="32"/>
      <c r="FG25" s="32"/>
      <c r="FH25" s="32"/>
      <c r="FI25" s="32"/>
      <c r="FJ25" s="32"/>
      <c r="FK25" s="32"/>
      <c r="FL25" s="32"/>
      <c r="FM25" s="32"/>
      <c r="FN25" s="32"/>
      <c r="FO25" s="32"/>
      <c r="FP25" s="32"/>
      <c r="FQ25" s="32"/>
      <c r="FR25" s="32"/>
      <c r="FS25" s="32"/>
      <c r="FT25" s="32"/>
      <c r="FU25" s="32"/>
      <c r="FV25" s="32"/>
      <c r="FW25" s="32"/>
      <c r="FX25" s="32"/>
      <c r="FY25" s="32"/>
      <c r="FZ25" s="32"/>
      <c r="GA25" s="32"/>
      <c r="GB25" s="32"/>
      <c r="GC25" s="32"/>
      <c r="GD25" s="32"/>
      <c r="GE25" s="32"/>
      <c r="GF25" s="32"/>
      <c r="GG25" s="32"/>
      <c r="GH25" s="32"/>
      <c r="GI25" s="32"/>
      <c r="GJ25" s="32"/>
      <c r="GK25" s="32"/>
      <c r="GL25" s="32"/>
      <c r="GM25" s="32"/>
      <c r="GN25" s="32"/>
      <c r="GO25" s="32"/>
      <c r="GP25" s="32"/>
      <c r="GQ25" s="32"/>
      <c r="GR25" s="32"/>
      <c r="GS25" s="32"/>
      <c r="GT25" s="32"/>
      <c r="GU25" s="32"/>
      <c r="GV25" s="32"/>
      <c r="GW25" s="32"/>
      <c r="GX25" s="32"/>
      <c r="GY25" s="32"/>
      <c r="GZ25" s="32"/>
      <c r="HA25" s="32"/>
      <c r="HB25" s="32"/>
      <c r="HC25" s="32"/>
      <c r="HD25" s="32"/>
      <c r="HE25" s="32"/>
    </row>
    <row r="26" spans="1:213" s="30" customFormat="1" ht="34.5" customHeight="1">
      <c r="A26" s="19">
        <v>21</v>
      </c>
      <c r="B26" s="34" t="s">
        <v>113</v>
      </c>
      <c r="C26" s="45" t="s">
        <v>114</v>
      </c>
      <c r="D26" s="35" t="s">
        <v>74</v>
      </c>
      <c r="E26" s="35">
        <v>5020</v>
      </c>
      <c r="F26" s="35"/>
      <c r="G26" s="35">
        <v>1000</v>
      </c>
      <c r="H26" s="35"/>
      <c r="I26" s="35">
        <v>1000</v>
      </c>
      <c r="J26" s="34" t="s">
        <v>101</v>
      </c>
      <c r="K26" s="36">
        <v>850</v>
      </c>
      <c r="L26" s="36">
        <v>1000</v>
      </c>
      <c r="M26" s="24">
        <f t="shared" si="1"/>
        <v>0.85</v>
      </c>
      <c r="N26" s="24">
        <f t="shared" si="2"/>
        <v>0.35</v>
      </c>
      <c r="O26" s="47" t="s">
        <v>48</v>
      </c>
      <c r="P26" s="107" t="s">
        <v>244</v>
      </c>
      <c r="Q26" s="34"/>
      <c r="R26" s="34"/>
      <c r="S26" s="35" t="s">
        <v>95</v>
      </c>
      <c r="T26" s="10" t="s">
        <v>25</v>
      </c>
      <c r="U26" s="34"/>
      <c r="V26" s="27">
        <v>6</v>
      </c>
      <c r="W26" s="46" t="s">
        <v>49</v>
      </c>
      <c r="X26" s="29"/>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2"/>
      <c r="BC26" s="32"/>
      <c r="BD26" s="32"/>
      <c r="BE26" s="32"/>
      <c r="BF26" s="32"/>
      <c r="BG26" s="32"/>
      <c r="BH26" s="32"/>
      <c r="BI26" s="32"/>
      <c r="BJ26" s="32"/>
      <c r="BK26" s="32"/>
      <c r="BL26" s="32"/>
      <c r="BM26" s="32"/>
      <c r="BN26" s="32"/>
      <c r="BO26" s="32"/>
      <c r="BP26" s="32"/>
      <c r="BQ26" s="32"/>
      <c r="BR26" s="32"/>
      <c r="BS26" s="32"/>
      <c r="BT26" s="32"/>
      <c r="BU26" s="32"/>
      <c r="BV26" s="32"/>
      <c r="BW26" s="32"/>
      <c r="BX26" s="32"/>
      <c r="BY26" s="32"/>
      <c r="BZ26" s="32"/>
      <c r="CA26" s="32"/>
      <c r="CB26" s="32"/>
      <c r="CC26" s="32"/>
      <c r="CD26" s="32"/>
      <c r="CE26" s="32"/>
      <c r="CF26" s="32"/>
      <c r="CG26" s="32"/>
      <c r="CH26" s="32"/>
      <c r="CI26" s="32"/>
      <c r="CJ26" s="32"/>
      <c r="CK26" s="32"/>
      <c r="CL26" s="32"/>
      <c r="CM26" s="32"/>
      <c r="CN26" s="32"/>
      <c r="CO26" s="32"/>
      <c r="CP26" s="32"/>
      <c r="CQ26" s="32"/>
      <c r="CR26" s="32"/>
      <c r="CS26" s="32"/>
      <c r="CT26" s="32"/>
      <c r="CU26" s="32"/>
      <c r="CV26" s="32"/>
      <c r="CW26" s="32"/>
      <c r="CX26" s="32"/>
      <c r="CY26" s="32"/>
      <c r="CZ26" s="32"/>
      <c r="DA26" s="32"/>
      <c r="DB26" s="32"/>
      <c r="DC26" s="32"/>
      <c r="DD26" s="32"/>
      <c r="DE26" s="32"/>
      <c r="DF26" s="32"/>
      <c r="DG26" s="32"/>
      <c r="DH26" s="32"/>
      <c r="DI26" s="32"/>
      <c r="DJ26" s="32"/>
      <c r="DK26" s="32"/>
      <c r="DL26" s="32"/>
      <c r="DM26" s="32"/>
      <c r="DN26" s="32"/>
      <c r="DO26" s="32"/>
      <c r="DP26" s="32"/>
      <c r="DQ26" s="32"/>
      <c r="DR26" s="32"/>
      <c r="DS26" s="32"/>
      <c r="DT26" s="32"/>
      <c r="DU26" s="32"/>
      <c r="DV26" s="32"/>
      <c r="DW26" s="32"/>
      <c r="DX26" s="32"/>
      <c r="DY26" s="32"/>
      <c r="DZ26" s="32"/>
      <c r="EA26" s="32"/>
      <c r="EB26" s="32"/>
      <c r="EC26" s="32"/>
      <c r="ED26" s="32"/>
      <c r="EE26" s="32"/>
      <c r="EF26" s="32"/>
      <c r="EG26" s="32"/>
      <c r="EH26" s="32"/>
      <c r="EI26" s="32"/>
      <c r="EJ26" s="32"/>
      <c r="EK26" s="32"/>
      <c r="EL26" s="32"/>
      <c r="EM26" s="32"/>
      <c r="EN26" s="32"/>
      <c r="EO26" s="32"/>
      <c r="EP26" s="32"/>
      <c r="EQ26" s="32"/>
      <c r="ER26" s="32"/>
      <c r="ES26" s="32"/>
      <c r="ET26" s="32"/>
      <c r="EU26" s="32"/>
      <c r="EV26" s="32"/>
      <c r="EW26" s="32"/>
      <c r="EX26" s="32"/>
      <c r="EY26" s="32"/>
      <c r="EZ26" s="32"/>
      <c r="FA26" s="32"/>
      <c r="FB26" s="32"/>
      <c r="FC26" s="32"/>
      <c r="FD26" s="32"/>
      <c r="FE26" s="32"/>
      <c r="FF26" s="32"/>
      <c r="FG26" s="32"/>
      <c r="FH26" s="32"/>
      <c r="FI26" s="32"/>
      <c r="FJ26" s="32"/>
      <c r="FK26" s="32"/>
      <c r="FL26" s="32"/>
      <c r="FM26" s="32"/>
      <c r="FN26" s="32"/>
      <c r="FO26" s="32"/>
      <c r="FP26" s="32"/>
      <c r="FQ26" s="32"/>
      <c r="FR26" s="32"/>
      <c r="FS26" s="32"/>
      <c r="FT26" s="32"/>
      <c r="FU26" s="32"/>
      <c r="FV26" s="32"/>
      <c r="FW26" s="32"/>
      <c r="FX26" s="32"/>
      <c r="FY26" s="32"/>
      <c r="FZ26" s="32"/>
      <c r="GA26" s="32"/>
      <c r="GB26" s="32"/>
      <c r="GC26" s="32"/>
      <c r="GD26" s="32"/>
      <c r="GE26" s="32"/>
      <c r="GF26" s="32"/>
      <c r="GG26" s="32"/>
      <c r="GH26" s="32"/>
      <c r="GI26" s="32"/>
      <c r="GJ26" s="32"/>
      <c r="GK26" s="32"/>
      <c r="GL26" s="32"/>
      <c r="GM26" s="32"/>
      <c r="GN26" s="32"/>
      <c r="GO26" s="32"/>
      <c r="GP26" s="32"/>
      <c r="GQ26" s="32"/>
      <c r="GR26" s="32"/>
      <c r="GS26" s="32"/>
      <c r="GT26" s="32"/>
      <c r="GU26" s="32"/>
      <c r="GV26" s="32"/>
      <c r="GW26" s="32"/>
      <c r="GX26" s="32"/>
      <c r="GY26" s="32"/>
      <c r="GZ26" s="32"/>
      <c r="HA26" s="32"/>
      <c r="HB26" s="32"/>
      <c r="HC26" s="32"/>
      <c r="HD26" s="32"/>
      <c r="HE26" s="32"/>
    </row>
    <row r="27" spans="1:213" s="30" customFormat="1" ht="45.75" customHeight="1">
      <c r="A27" s="19">
        <v>22</v>
      </c>
      <c r="B27" s="34" t="s">
        <v>115</v>
      </c>
      <c r="C27" s="34" t="s">
        <v>116</v>
      </c>
      <c r="D27" s="35" t="s">
        <v>71</v>
      </c>
      <c r="E27" s="35">
        <v>8000</v>
      </c>
      <c r="F27" s="35">
        <v>1000</v>
      </c>
      <c r="G27" s="35">
        <v>5000</v>
      </c>
      <c r="H27" s="35"/>
      <c r="I27" s="35">
        <v>5000</v>
      </c>
      <c r="J27" s="34" t="s">
        <v>117</v>
      </c>
      <c r="K27" s="36">
        <v>2650</v>
      </c>
      <c r="L27" s="36">
        <v>5000</v>
      </c>
      <c r="M27" s="24">
        <f t="shared" si="1"/>
        <v>0.53</v>
      </c>
      <c r="N27" s="24">
        <f t="shared" si="2"/>
        <v>3.0000000000000027E-2</v>
      </c>
      <c r="O27" s="47" t="s">
        <v>48</v>
      </c>
      <c r="P27" s="41" t="s">
        <v>72</v>
      </c>
      <c r="Q27" s="34"/>
      <c r="R27" s="34"/>
      <c r="S27" s="19" t="s">
        <v>24</v>
      </c>
      <c r="T27" s="10" t="s">
        <v>25</v>
      </c>
      <c r="U27" s="26"/>
      <c r="V27" s="27">
        <v>6</v>
      </c>
      <c r="W27" s="46" t="s">
        <v>49</v>
      </c>
      <c r="X27" s="29"/>
    </row>
    <row r="28" spans="1:213" s="30" customFormat="1" ht="65.25" customHeight="1">
      <c r="A28" s="19">
        <v>23</v>
      </c>
      <c r="B28" s="34" t="s">
        <v>118</v>
      </c>
      <c r="C28" s="34" t="s">
        <v>119</v>
      </c>
      <c r="D28" s="35" t="s">
        <v>120</v>
      </c>
      <c r="E28" s="35">
        <v>26100</v>
      </c>
      <c r="F28" s="35">
        <v>18400</v>
      </c>
      <c r="G28" s="35">
        <v>5000</v>
      </c>
      <c r="H28" s="35"/>
      <c r="I28" s="35">
        <v>5000</v>
      </c>
      <c r="J28" s="34" t="s">
        <v>101</v>
      </c>
      <c r="K28" s="36">
        <v>2560</v>
      </c>
      <c r="L28" s="36">
        <v>3000</v>
      </c>
      <c r="M28" s="24">
        <f t="shared" si="1"/>
        <v>0.51200000000000001</v>
      </c>
      <c r="N28" s="24">
        <f t="shared" si="2"/>
        <v>1.2000000000000011E-2</v>
      </c>
      <c r="O28" s="47" t="s">
        <v>48</v>
      </c>
      <c r="P28" s="136" t="s">
        <v>282</v>
      </c>
      <c r="Q28" s="34"/>
      <c r="R28" s="34"/>
      <c r="S28" s="19" t="s">
        <v>24</v>
      </c>
      <c r="T28" s="10" t="s">
        <v>25</v>
      </c>
      <c r="U28" s="26"/>
      <c r="V28" s="27">
        <v>6</v>
      </c>
      <c r="W28" s="46" t="s">
        <v>49</v>
      </c>
      <c r="X28" s="29"/>
    </row>
    <row r="29" spans="1:213" s="18" customFormat="1" ht="93.75" customHeight="1">
      <c r="A29" s="19">
        <v>24</v>
      </c>
      <c r="B29" s="34" t="s">
        <v>121</v>
      </c>
      <c r="C29" s="34" t="s">
        <v>122</v>
      </c>
      <c r="D29" s="35" t="s">
        <v>123</v>
      </c>
      <c r="E29" s="35">
        <v>11810</v>
      </c>
      <c r="F29" s="35">
        <v>1800</v>
      </c>
      <c r="G29" s="35">
        <v>8660</v>
      </c>
      <c r="H29" s="35"/>
      <c r="I29" s="35">
        <v>8660</v>
      </c>
      <c r="J29" s="34" t="s">
        <v>101</v>
      </c>
      <c r="K29" s="36">
        <v>4050</v>
      </c>
      <c r="L29" s="36">
        <v>2440</v>
      </c>
      <c r="M29" s="24">
        <f t="shared" si="1"/>
        <v>0.4676674364896074</v>
      </c>
      <c r="N29" s="24">
        <f t="shared" si="2"/>
        <v>-3.2332563510392598E-2</v>
      </c>
      <c r="O29" s="47" t="s">
        <v>48</v>
      </c>
      <c r="P29" s="122" t="s">
        <v>268</v>
      </c>
      <c r="Q29" s="123" t="s">
        <v>269</v>
      </c>
      <c r="R29" s="34"/>
      <c r="S29" s="19" t="s">
        <v>24</v>
      </c>
      <c r="T29" s="10" t="s">
        <v>25</v>
      </c>
      <c r="U29" s="26"/>
      <c r="V29" s="27">
        <v>6</v>
      </c>
      <c r="W29" s="28" t="s">
        <v>86</v>
      </c>
      <c r="X29" s="75" t="s">
        <v>222</v>
      </c>
      <c r="Y29" s="30"/>
      <c r="Z29" s="30"/>
      <c r="AA29" s="30"/>
      <c r="AB29" s="30"/>
      <c r="AC29" s="30"/>
      <c r="AD29" s="30"/>
      <c r="AE29" s="30"/>
      <c r="AF29" s="30"/>
      <c r="AG29" s="30"/>
      <c r="AH29" s="30"/>
      <c r="AI29" s="30"/>
      <c r="AJ29" s="30"/>
      <c r="AK29" s="30"/>
      <c r="AL29" s="30"/>
      <c r="AM29" s="30"/>
      <c r="AN29" s="30"/>
      <c r="AO29" s="30"/>
      <c r="AP29" s="30"/>
      <c r="AQ29" s="30"/>
      <c r="AR29" s="30"/>
      <c r="AS29" s="30"/>
      <c r="AT29" s="30"/>
      <c r="AU29" s="30"/>
      <c r="AV29" s="30"/>
      <c r="AW29" s="30"/>
      <c r="AX29" s="30"/>
      <c r="AY29" s="30"/>
      <c r="AZ29" s="30"/>
      <c r="BA29" s="30"/>
      <c r="BB29" s="30"/>
      <c r="BC29" s="30"/>
      <c r="BD29" s="30"/>
      <c r="BE29" s="30"/>
      <c r="BF29" s="30"/>
      <c r="BG29" s="30"/>
      <c r="BH29" s="30"/>
      <c r="BI29" s="30"/>
      <c r="BJ29" s="30"/>
      <c r="BK29" s="30"/>
      <c r="BL29" s="30"/>
      <c r="BM29" s="30"/>
      <c r="BN29" s="30"/>
      <c r="BO29" s="30"/>
      <c r="BP29" s="30"/>
      <c r="BQ29" s="30"/>
      <c r="BR29" s="30"/>
      <c r="BS29" s="30"/>
      <c r="BT29" s="30"/>
      <c r="BU29" s="30"/>
      <c r="BV29" s="30"/>
      <c r="BW29" s="30"/>
      <c r="BX29" s="30"/>
      <c r="BY29" s="30"/>
      <c r="BZ29" s="30"/>
      <c r="CA29" s="30"/>
      <c r="CB29" s="30"/>
      <c r="CC29" s="30"/>
      <c r="CD29" s="30"/>
      <c r="CE29" s="30"/>
      <c r="CF29" s="30"/>
      <c r="CG29" s="30"/>
      <c r="CH29" s="30"/>
      <c r="CI29" s="30"/>
      <c r="CJ29" s="30"/>
      <c r="CK29" s="30"/>
      <c r="CL29" s="30"/>
      <c r="CM29" s="30"/>
      <c r="CN29" s="30"/>
      <c r="CO29" s="30"/>
      <c r="CP29" s="30"/>
      <c r="CQ29" s="30"/>
      <c r="CR29" s="30"/>
      <c r="CS29" s="30"/>
      <c r="CT29" s="30"/>
      <c r="CU29" s="30"/>
      <c r="CV29" s="30"/>
      <c r="CW29" s="30"/>
      <c r="CX29" s="30"/>
      <c r="CY29" s="30"/>
      <c r="CZ29" s="30"/>
      <c r="DA29" s="30"/>
      <c r="DB29" s="30"/>
      <c r="DC29" s="30"/>
      <c r="DD29" s="30"/>
      <c r="DE29" s="30"/>
      <c r="DF29" s="30"/>
      <c r="DG29" s="30"/>
      <c r="DH29" s="30"/>
      <c r="DI29" s="30"/>
      <c r="DJ29" s="30"/>
      <c r="DK29" s="30"/>
      <c r="DL29" s="30"/>
      <c r="DM29" s="30"/>
      <c r="DN29" s="30"/>
      <c r="DO29" s="30"/>
      <c r="DP29" s="30"/>
      <c r="DQ29" s="30"/>
      <c r="DR29" s="30"/>
      <c r="DS29" s="30"/>
      <c r="DT29" s="30"/>
      <c r="DU29" s="30"/>
      <c r="DV29" s="30"/>
      <c r="DW29" s="30"/>
      <c r="DX29" s="30"/>
      <c r="DY29" s="30"/>
      <c r="DZ29" s="30"/>
      <c r="EA29" s="30"/>
      <c r="EB29" s="30"/>
      <c r="EC29" s="30"/>
      <c r="ED29" s="30"/>
      <c r="EE29" s="30"/>
      <c r="EF29" s="30"/>
      <c r="EG29" s="30"/>
      <c r="EH29" s="30"/>
      <c r="EI29" s="30"/>
      <c r="EJ29" s="30"/>
      <c r="EK29" s="30"/>
      <c r="EL29" s="30"/>
      <c r="EM29" s="30"/>
      <c r="EN29" s="30"/>
      <c r="EO29" s="30"/>
      <c r="EP29" s="30"/>
      <c r="EQ29" s="30"/>
      <c r="ER29" s="30"/>
      <c r="ES29" s="30"/>
      <c r="ET29" s="30"/>
      <c r="EU29" s="30"/>
      <c r="EV29" s="30"/>
      <c r="EW29" s="30"/>
      <c r="EX29" s="30"/>
      <c r="EY29" s="30"/>
      <c r="EZ29" s="30"/>
      <c r="FA29" s="30"/>
      <c r="FB29" s="30"/>
      <c r="FC29" s="30"/>
      <c r="FD29" s="30"/>
      <c r="FE29" s="30"/>
      <c r="FF29" s="30"/>
      <c r="FG29" s="30"/>
      <c r="FH29" s="30"/>
      <c r="FI29" s="30"/>
      <c r="FJ29" s="30"/>
      <c r="FK29" s="30"/>
      <c r="FL29" s="30"/>
      <c r="FM29" s="30"/>
      <c r="FN29" s="30"/>
      <c r="FO29" s="30"/>
      <c r="FP29" s="30"/>
      <c r="FQ29" s="30"/>
      <c r="FR29" s="30"/>
      <c r="FS29" s="30"/>
      <c r="FT29" s="30"/>
      <c r="FU29" s="30"/>
      <c r="FV29" s="30"/>
      <c r="FW29" s="30"/>
      <c r="FX29" s="30"/>
      <c r="FY29" s="30"/>
      <c r="FZ29" s="30"/>
      <c r="GA29" s="30"/>
      <c r="GB29" s="30"/>
      <c r="GC29" s="30"/>
      <c r="GD29" s="30"/>
      <c r="GE29" s="30"/>
      <c r="GF29" s="30"/>
      <c r="GG29" s="30"/>
      <c r="GH29" s="30"/>
      <c r="GI29" s="30"/>
      <c r="GJ29" s="30"/>
      <c r="GK29" s="30"/>
      <c r="GL29" s="30"/>
      <c r="GM29" s="30"/>
      <c r="GN29" s="30"/>
      <c r="GO29" s="30"/>
      <c r="GP29" s="30"/>
      <c r="GQ29" s="30"/>
      <c r="GR29" s="30"/>
      <c r="GS29" s="30"/>
      <c r="GT29" s="30"/>
      <c r="GU29" s="30"/>
      <c r="GV29" s="30"/>
      <c r="GW29" s="30"/>
      <c r="GX29" s="30"/>
      <c r="GY29" s="30"/>
      <c r="GZ29" s="30"/>
      <c r="HA29" s="30"/>
      <c r="HB29" s="30"/>
      <c r="HC29" s="30"/>
      <c r="HD29" s="30"/>
      <c r="HE29" s="30"/>
    </row>
    <row r="30" spans="1:213" s="18" customFormat="1" ht="42.75" customHeight="1">
      <c r="A30" s="19">
        <v>25</v>
      </c>
      <c r="B30" s="14" t="s">
        <v>124</v>
      </c>
      <c r="C30" s="14" t="s">
        <v>125</v>
      </c>
      <c r="D30" s="35" t="s">
        <v>126</v>
      </c>
      <c r="E30" s="35">
        <v>25000</v>
      </c>
      <c r="F30" s="35">
        <v>0</v>
      </c>
      <c r="G30" s="35">
        <v>7000</v>
      </c>
      <c r="H30" s="35"/>
      <c r="I30" s="19">
        <v>7000</v>
      </c>
      <c r="J30" s="26" t="s">
        <v>57</v>
      </c>
      <c r="K30" s="135">
        <v>3500</v>
      </c>
      <c r="L30" s="127">
        <v>3500</v>
      </c>
      <c r="M30" s="24">
        <f t="shared" si="1"/>
        <v>0.5</v>
      </c>
      <c r="N30" s="24">
        <f t="shared" si="2"/>
        <v>0</v>
      </c>
      <c r="O30" s="31" t="s">
        <v>48</v>
      </c>
      <c r="P30" s="76" t="s">
        <v>265</v>
      </c>
      <c r="Q30" s="26"/>
      <c r="R30" s="26"/>
      <c r="S30" s="19" t="s">
        <v>63</v>
      </c>
      <c r="T30" s="10" t="s">
        <v>25</v>
      </c>
      <c r="U30" s="26"/>
      <c r="V30" s="27">
        <v>6</v>
      </c>
      <c r="W30" s="28" t="s">
        <v>80</v>
      </c>
      <c r="X30" s="71" t="s">
        <v>230</v>
      </c>
      <c r="Y30" s="30"/>
      <c r="Z30" s="30"/>
      <c r="AA30" s="30"/>
      <c r="AB30" s="30"/>
      <c r="AC30" s="30"/>
      <c r="AD30" s="30"/>
      <c r="AE30" s="30"/>
      <c r="AF30" s="30"/>
      <c r="AG30" s="30"/>
      <c r="AH30" s="30"/>
      <c r="AI30" s="30"/>
      <c r="AJ30" s="30"/>
      <c r="AK30" s="30"/>
      <c r="AL30" s="30"/>
      <c r="AM30" s="30"/>
      <c r="AN30" s="30"/>
      <c r="AO30" s="30"/>
      <c r="AP30" s="30"/>
      <c r="AQ30" s="30"/>
      <c r="AR30" s="30"/>
      <c r="AS30" s="30"/>
      <c r="AT30" s="30"/>
      <c r="AU30" s="30"/>
      <c r="AV30" s="30"/>
      <c r="AW30" s="30"/>
      <c r="AX30" s="30"/>
      <c r="AY30" s="30"/>
      <c r="AZ30" s="30"/>
      <c r="BA30" s="30"/>
      <c r="BB30" s="30"/>
      <c r="BC30" s="30"/>
      <c r="BD30" s="30"/>
      <c r="BE30" s="30"/>
      <c r="BF30" s="30"/>
      <c r="BG30" s="30"/>
      <c r="BH30" s="30"/>
      <c r="BI30" s="30"/>
      <c r="BJ30" s="30"/>
      <c r="BK30" s="30"/>
      <c r="BL30" s="30"/>
      <c r="BM30" s="30"/>
      <c r="BN30" s="30"/>
      <c r="BO30" s="30"/>
      <c r="BP30" s="30"/>
      <c r="BQ30" s="30"/>
      <c r="BR30" s="30"/>
      <c r="BS30" s="30"/>
      <c r="BT30" s="30"/>
      <c r="BU30" s="30"/>
      <c r="BV30" s="30"/>
      <c r="BW30" s="30"/>
      <c r="BX30" s="30"/>
      <c r="BY30" s="30"/>
      <c r="BZ30" s="30"/>
      <c r="CA30" s="30"/>
      <c r="CB30" s="30"/>
      <c r="CC30" s="30"/>
      <c r="CD30" s="30"/>
      <c r="CE30" s="30"/>
      <c r="CF30" s="30"/>
      <c r="CG30" s="30"/>
      <c r="CH30" s="30"/>
      <c r="CI30" s="30"/>
      <c r="CJ30" s="30"/>
      <c r="CK30" s="30"/>
      <c r="CL30" s="30"/>
      <c r="CM30" s="30"/>
      <c r="CN30" s="30"/>
      <c r="CO30" s="30"/>
      <c r="CP30" s="30"/>
      <c r="CQ30" s="30"/>
      <c r="CR30" s="30"/>
      <c r="CS30" s="30"/>
      <c r="CT30" s="30"/>
      <c r="CU30" s="30"/>
      <c r="CV30" s="30"/>
      <c r="CW30" s="30"/>
      <c r="CX30" s="30"/>
      <c r="CY30" s="30"/>
      <c r="CZ30" s="30"/>
      <c r="DA30" s="30"/>
      <c r="DB30" s="30"/>
      <c r="DC30" s="30"/>
      <c r="DD30" s="30"/>
      <c r="DE30" s="30"/>
      <c r="DF30" s="30"/>
      <c r="DG30" s="30"/>
      <c r="DH30" s="30"/>
      <c r="DI30" s="30"/>
      <c r="DJ30" s="30"/>
      <c r="DK30" s="30"/>
      <c r="DL30" s="30"/>
      <c r="DM30" s="30"/>
      <c r="DN30" s="30"/>
      <c r="DO30" s="30"/>
      <c r="DP30" s="30"/>
      <c r="DQ30" s="30"/>
      <c r="DR30" s="30"/>
      <c r="DS30" s="30"/>
      <c r="DT30" s="30"/>
      <c r="DU30" s="30"/>
      <c r="DV30" s="30"/>
      <c r="DW30" s="30"/>
      <c r="DX30" s="30"/>
      <c r="DY30" s="30"/>
      <c r="DZ30" s="30"/>
      <c r="EA30" s="30"/>
      <c r="EB30" s="30"/>
      <c r="EC30" s="30"/>
      <c r="ED30" s="30"/>
      <c r="EE30" s="30"/>
      <c r="EF30" s="30"/>
      <c r="EG30" s="30"/>
      <c r="EH30" s="30"/>
      <c r="EI30" s="30"/>
      <c r="EJ30" s="30"/>
      <c r="EK30" s="30"/>
      <c r="EL30" s="30"/>
      <c r="EM30" s="30"/>
      <c r="EN30" s="30"/>
      <c r="EO30" s="30"/>
      <c r="EP30" s="30"/>
      <c r="EQ30" s="30"/>
      <c r="ER30" s="30"/>
      <c r="ES30" s="30"/>
      <c r="ET30" s="30"/>
      <c r="EU30" s="30"/>
      <c r="EV30" s="30"/>
      <c r="EW30" s="30"/>
      <c r="EX30" s="30"/>
      <c r="EY30" s="30"/>
      <c r="EZ30" s="30"/>
      <c r="FA30" s="30"/>
      <c r="FB30" s="30"/>
      <c r="FC30" s="30"/>
      <c r="FD30" s="30"/>
      <c r="FE30" s="30"/>
      <c r="FF30" s="30"/>
      <c r="FG30" s="30"/>
      <c r="FH30" s="30"/>
      <c r="FI30" s="30"/>
      <c r="FJ30" s="30"/>
      <c r="FK30" s="30"/>
      <c r="FL30" s="30"/>
      <c r="FM30" s="30"/>
      <c r="FN30" s="30"/>
      <c r="FO30" s="30"/>
      <c r="FP30" s="30"/>
      <c r="FQ30" s="30"/>
      <c r="FR30" s="30"/>
      <c r="FS30" s="30"/>
      <c r="FT30" s="30"/>
      <c r="FU30" s="30"/>
      <c r="FV30" s="30"/>
      <c r="FW30" s="30"/>
      <c r="FX30" s="30"/>
      <c r="FY30" s="30"/>
      <c r="FZ30" s="30"/>
      <c r="GA30" s="30"/>
      <c r="GB30" s="30"/>
      <c r="GC30" s="30"/>
      <c r="GD30" s="30"/>
      <c r="GE30" s="30"/>
      <c r="GF30" s="30"/>
      <c r="GG30" s="30"/>
      <c r="GH30" s="30"/>
      <c r="GI30" s="30"/>
      <c r="GJ30" s="30"/>
      <c r="GK30" s="30"/>
      <c r="GL30" s="30"/>
      <c r="GM30" s="30"/>
      <c r="GN30" s="30"/>
      <c r="GO30" s="30"/>
      <c r="GP30" s="30"/>
      <c r="GQ30" s="30"/>
      <c r="GR30" s="30"/>
      <c r="GS30" s="30"/>
      <c r="GT30" s="30"/>
      <c r="GU30" s="30"/>
      <c r="GV30" s="30"/>
      <c r="GW30" s="30"/>
      <c r="GX30" s="30"/>
      <c r="GY30" s="30"/>
      <c r="GZ30" s="30"/>
      <c r="HA30" s="30"/>
      <c r="HB30" s="30"/>
      <c r="HC30" s="30"/>
      <c r="HD30" s="30"/>
      <c r="HE30" s="30"/>
    </row>
    <row r="31" spans="1:213" s="18" customFormat="1" ht="46.5" customHeight="1">
      <c r="A31" s="19">
        <v>26</v>
      </c>
      <c r="B31" s="22" t="s">
        <v>127</v>
      </c>
      <c r="C31" s="17" t="s">
        <v>128</v>
      </c>
      <c r="D31" s="10" t="s">
        <v>129</v>
      </c>
      <c r="E31" s="10">
        <v>8200</v>
      </c>
      <c r="F31" s="10"/>
      <c r="G31" s="10">
        <v>8200</v>
      </c>
      <c r="H31" s="10"/>
      <c r="I31" s="10">
        <v>8200</v>
      </c>
      <c r="J31" s="14" t="s">
        <v>130</v>
      </c>
      <c r="K31" s="111">
        <v>8200</v>
      </c>
      <c r="L31" s="89">
        <v>8200</v>
      </c>
      <c r="M31" s="24">
        <f t="shared" si="1"/>
        <v>1</v>
      </c>
      <c r="N31" s="24">
        <f t="shared" si="2"/>
        <v>0.5</v>
      </c>
      <c r="O31" s="52" t="s">
        <v>131</v>
      </c>
      <c r="P31" s="117" t="s">
        <v>258</v>
      </c>
      <c r="Q31" s="14"/>
      <c r="R31" s="14"/>
      <c r="S31" s="10" t="s">
        <v>132</v>
      </c>
      <c r="T31" s="10" t="s">
        <v>25</v>
      </c>
      <c r="U31" s="17"/>
      <c r="V31" s="8">
        <v>6</v>
      </c>
      <c r="W31" s="28" t="s">
        <v>64</v>
      </c>
      <c r="X31" s="29" t="s">
        <v>133</v>
      </c>
    </row>
    <row r="32" spans="1:213" s="18" customFormat="1" ht="33.75" customHeight="1">
      <c r="A32" s="19">
        <v>27</v>
      </c>
      <c r="B32" s="14" t="s">
        <v>134</v>
      </c>
      <c r="C32" s="14" t="s">
        <v>135</v>
      </c>
      <c r="D32" s="10" t="s">
        <v>71</v>
      </c>
      <c r="E32" s="10">
        <v>10000</v>
      </c>
      <c r="F32" s="10">
        <v>1200</v>
      </c>
      <c r="G32" s="10">
        <v>5000</v>
      </c>
      <c r="H32" s="10"/>
      <c r="I32" s="10">
        <v>5000</v>
      </c>
      <c r="J32" s="14" t="s">
        <v>136</v>
      </c>
      <c r="K32" s="42">
        <v>2080</v>
      </c>
      <c r="L32" s="42">
        <v>2080</v>
      </c>
      <c r="M32" s="24">
        <f t="shared" si="1"/>
        <v>0.41599999999999998</v>
      </c>
      <c r="N32" s="24">
        <f t="shared" si="2"/>
        <v>-8.4000000000000019E-2</v>
      </c>
      <c r="O32" s="53" t="s">
        <v>137</v>
      </c>
      <c r="P32" s="103" t="s">
        <v>236</v>
      </c>
      <c r="Q32" s="14"/>
      <c r="R32" s="14"/>
      <c r="S32" s="10" t="s">
        <v>63</v>
      </c>
      <c r="T32" s="10" t="s">
        <v>25</v>
      </c>
      <c r="U32" s="17"/>
      <c r="V32" s="8">
        <v>6</v>
      </c>
      <c r="W32" s="33" t="s">
        <v>138</v>
      </c>
      <c r="X32" s="3"/>
    </row>
    <row r="33" spans="1:213" s="30" customFormat="1" ht="129" customHeight="1">
      <c r="A33" s="19">
        <v>28</v>
      </c>
      <c r="B33" s="34" t="s">
        <v>139</v>
      </c>
      <c r="C33" s="34" t="s">
        <v>140</v>
      </c>
      <c r="D33" s="35" t="s">
        <v>141</v>
      </c>
      <c r="E33" s="35">
        <v>265000</v>
      </c>
      <c r="F33" s="35">
        <v>240000</v>
      </c>
      <c r="G33" s="35">
        <v>25000</v>
      </c>
      <c r="H33" s="35">
        <v>25000</v>
      </c>
      <c r="I33" s="35"/>
      <c r="J33" s="34" t="s">
        <v>142</v>
      </c>
      <c r="K33" s="36">
        <v>12650</v>
      </c>
      <c r="L33" s="36">
        <v>15000</v>
      </c>
      <c r="M33" s="24">
        <f t="shared" si="1"/>
        <v>0.50600000000000001</v>
      </c>
      <c r="N33" s="24">
        <f t="shared" si="2"/>
        <v>6.0000000000000053E-3</v>
      </c>
      <c r="O33" s="47" t="s">
        <v>143</v>
      </c>
      <c r="P33" s="137" t="s">
        <v>283</v>
      </c>
      <c r="Q33" s="34"/>
      <c r="R33" s="34"/>
      <c r="S33" s="19" t="s">
        <v>24</v>
      </c>
      <c r="T33" s="35" t="s">
        <v>25</v>
      </c>
      <c r="U33" s="19"/>
      <c r="V33" s="27">
        <v>6</v>
      </c>
      <c r="W33" s="46" t="s">
        <v>49</v>
      </c>
      <c r="X33" s="29"/>
    </row>
    <row r="34" spans="1:213" s="30" customFormat="1" ht="84.75" customHeight="1">
      <c r="A34" s="19">
        <v>29</v>
      </c>
      <c r="B34" s="22" t="s">
        <v>144</v>
      </c>
      <c r="C34" s="26" t="s">
        <v>145</v>
      </c>
      <c r="D34" s="10" t="s">
        <v>146</v>
      </c>
      <c r="E34" s="10">
        <v>100000</v>
      </c>
      <c r="F34" s="10">
        <v>70000</v>
      </c>
      <c r="G34" s="10">
        <v>16000</v>
      </c>
      <c r="H34" s="10">
        <v>4000</v>
      </c>
      <c r="I34" s="10">
        <v>12000</v>
      </c>
      <c r="J34" s="22" t="s">
        <v>147</v>
      </c>
      <c r="K34" s="23">
        <v>8520</v>
      </c>
      <c r="L34" s="23">
        <v>30000</v>
      </c>
      <c r="M34" s="24">
        <f t="shared" si="1"/>
        <v>0.53249999999999997</v>
      </c>
      <c r="N34" s="24">
        <f t="shared" si="2"/>
        <v>3.2499999999999973E-2</v>
      </c>
      <c r="O34" s="47" t="s">
        <v>48</v>
      </c>
      <c r="P34" s="138" t="s">
        <v>223</v>
      </c>
      <c r="Q34" s="22"/>
      <c r="R34" s="22"/>
      <c r="S34" s="54" t="s">
        <v>148</v>
      </c>
      <c r="T34" s="10" t="s">
        <v>25</v>
      </c>
      <c r="U34" s="26"/>
      <c r="V34" s="27">
        <v>6</v>
      </c>
      <c r="W34" s="46" t="s">
        <v>149</v>
      </c>
      <c r="X34" s="56"/>
      <c r="Y34" s="57"/>
      <c r="Z34" s="57"/>
      <c r="AA34" s="57"/>
      <c r="AB34" s="57"/>
      <c r="AC34" s="57"/>
      <c r="AD34" s="57"/>
      <c r="AE34" s="57"/>
      <c r="AF34" s="57"/>
      <c r="AG34" s="57"/>
      <c r="AH34" s="57"/>
      <c r="AI34" s="57"/>
      <c r="AJ34" s="57"/>
      <c r="AK34" s="57"/>
      <c r="AL34" s="57"/>
      <c r="AM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c r="DJ34" s="57"/>
      <c r="DK34" s="57"/>
      <c r="DL34" s="57"/>
      <c r="DM34" s="57"/>
      <c r="DN34" s="57"/>
      <c r="DO34" s="57"/>
      <c r="DP34" s="57"/>
      <c r="DQ34" s="57"/>
      <c r="DR34" s="57"/>
      <c r="DS34" s="57"/>
      <c r="DT34" s="57"/>
      <c r="DU34" s="57"/>
      <c r="DV34" s="57"/>
      <c r="DW34" s="57"/>
      <c r="DX34" s="57"/>
      <c r="DY34" s="57"/>
      <c r="DZ34" s="57"/>
      <c r="EA34" s="57"/>
      <c r="EB34" s="57"/>
      <c r="EC34" s="57"/>
      <c r="ED34" s="57"/>
      <c r="EE34" s="57"/>
      <c r="EF34" s="57"/>
      <c r="EG34" s="57"/>
      <c r="EH34" s="57"/>
      <c r="EI34" s="57"/>
      <c r="EJ34" s="57"/>
      <c r="EK34" s="57"/>
      <c r="EL34" s="57"/>
      <c r="EM34" s="57"/>
      <c r="EN34" s="57"/>
      <c r="EO34" s="57"/>
      <c r="EP34" s="57"/>
      <c r="EQ34" s="57"/>
      <c r="ER34" s="57"/>
      <c r="ES34" s="57"/>
      <c r="ET34" s="57"/>
      <c r="EU34" s="57"/>
      <c r="EV34" s="57"/>
      <c r="EW34" s="57"/>
      <c r="EX34" s="57"/>
      <c r="EY34" s="57"/>
      <c r="EZ34" s="57"/>
      <c r="FA34" s="57"/>
      <c r="FB34" s="57"/>
      <c r="FC34" s="57"/>
      <c r="FD34" s="57"/>
      <c r="FE34" s="57"/>
      <c r="FF34" s="57"/>
      <c r="FG34" s="57"/>
      <c r="FH34" s="57"/>
      <c r="FI34" s="57"/>
      <c r="FJ34" s="57"/>
      <c r="FK34" s="57"/>
      <c r="FL34" s="57"/>
      <c r="FM34" s="57"/>
      <c r="FN34" s="57"/>
      <c r="FO34" s="57"/>
      <c r="FP34" s="57"/>
      <c r="FQ34" s="57"/>
      <c r="FR34" s="57"/>
      <c r="FS34" s="57"/>
      <c r="FT34" s="57"/>
      <c r="FU34" s="57"/>
      <c r="FV34" s="57"/>
      <c r="FW34" s="57"/>
      <c r="FX34" s="57"/>
      <c r="FY34" s="57"/>
      <c r="FZ34" s="57"/>
      <c r="GA34" s="57"/>
      <c r="GB34" s="57"/>
      <c r="GC34" s="57"/>
      <c r="GD34" s="57"/>
      <c r="GE34" s="57"/>
      <c r="GF34" s="57"/>
      <c r="GG34" s="57"/>
      <c r="GH34" s="57"/>
      <c r="GI34" s="57"/>
      <c r="GJ34" s="57"/>
      <c r="GK34" s="57"/>
      <c r="GL34" s="57"/>
      <c r="GM34" s="57"/>
      <c r="GN34" s="57"/>
      <c r="GO34" s="57"/>
      <c r="GP34" s="57"/>
      <c r="GQ34" s="57"/>
      <c r="GR34" s="57"/>
      <c r="GS34" s="57"/>
      <c r="GT34" s="57"/>
      <c r="GU34" s="57"/>
      <c r="GV34" s="57"/>
      <c r="GW34" s="57"/>
      <c r="GX34" s="57"/>
      <c r="GY34" s="57"/>
      <c r="GZ34" s="57"/>
      <c r="HA34" s="57"/>
      <c r="HB34" s="57"/>
      <c r="HC34" s="57"/>
      <c r="HD34" s="57"/>
      <c r="HE34" s="57"/>
    </row>
    <row r="35" spans="1:213" s="30" customFormat="1" ht="72.75" customHeight="1">
      <c r="A35" s="19">
        <v>30</v>
      </c>
      <c r="B35" s="22" t="s">
        <v>150</v>
      </c>
      <c r="C35" s="26" t="s">
        <v>151</v>
      </c>
      <c r="D35" s="10" t="s">
        <v>71</v>
      </c>
      <c r="E35" s="10">
        <v>31000</v>
      </c>
      <c r="F35" s="10">
        <v>20500</v>
      </c>
      <c r="G35" s="10">
        <v>690</v>
      </c>
      <c r="H35" s="10"/>
      <c r="I35" s="10">
        <v>690</v>
      </c>
      <c r="J35" s="22" t="s">
        <v>152</v>
      </c>
      <c r="K35" s="23">
        <v>345</v>
      </c>
      <c r="L35" s="23">
        <v>0</v>
      </c>
      <c r="M35" s="24">
        <f t="shared" si="1"/>
        <v>0.5</v>
      </c>
      <c r="N35" s="24">
        <f t="shared" si="2"/>
        <v>0</v>
      </c>
      <c r="O35" s="22" t="s">
        <v>153</v>
      </c>
      <c r="P35" s="137" t="s">
        <v>270</v>
      </c>
      <c r="Q35" s="124"/>
      <c r="R35" s="22"/>
      <c r="S35" s="19" t="s">
        <v>63</v>
      </c>
      <c r="T35" s="10" t="s">
        <v>25</v>
      </c>
      <c r="U35" s="26"/>
      <c r="V35" s="55">
        <v>6</v>
      </c>
      <c r="W35" s="28" t="s">
        <v>154</v>
      </c>
      <c r="X35" s="56"/>
      <c r="Y35" s="57"/>
      <c r="Z35" s="57"/>
      <c r="AA35" s="57"/>
      <c r="AB35" s="57"/>
      <c r="AC35" s="57"/>
      <c r="AD35" s="57"/>
      <c r="AE35" s="57"/>
      <c r="AF35" s="57"/>
      <c r="AG35" s="57"/>
      <c r="AH35" s="57"/>
      <c r="AI35" s="57"/>
      <c r="AJ35" s="57"/>
      <c r="AK35" s="57"/>
      <c r="AL35" s="57"/>
      <c r="AM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c r="DJ35" s="57"/>
      <c r="DK35" s="57"/>
      <c r="DL35" s="57"/>
      <c r="DM35" s="57"/>
      <c r="DN35" s="57"/>
      <c r="DO35" s="57"/>
      <c r="DP35" s="57"/>
      <c r="DQ35" s="57"/>
      <c r="DR35" s="57"/>
      <c r="DS35" s="57"/>
      <c r="DT35" s="57"/>
      <c r="DU35" s="57"/>
      <c r="DV35" s="57"/>
      <c r="DW35" s="57"/>
      <c r="DX35" s="57"/>
      <c r="DY35" s="57"/>
      <c r="DZ35" s="57"/>
      <c r="EA35" s="57"/>
      <c r="EB35" s="57"/>
      <c r="EC35" s="57"/>
      <c r="ED35" s="57"/>
      <c r="EE35" s="57"/>
      <c r="EF35" s="57"/>
      <c r="EG35" s="57"/>
      <c r="EH35" s="57"/>
      <c r="EI35" s="57"/>
      <c r="EJ35" s="57"/>
      <c r="EK35" s="57"/>
      <c r="EL35" s="57"/>
      <c r="EM35" s="57"/>
      <c r="EN35" s="57"/>
      <c r="EO35" s="57"/>
      <c r="EP35" s="57"/>
      <c r="EQ35" s="57"/>
      <c r="ER35" s="57"/>
      <c r="ES35" s="57"/>
      <c r="ET35" s="57"/>
      <c r="EU35" s="57"/>
      <c r="EV35" s="57"/>
      <c r="EW35" s="57"/>
      <c r="EX35" s="57"/>
      <c r="EY35" s="57"/>
      <c r="EZ35" s="57"/>
      <c r="FA35" s="57"/>
      <c r="FB35" s="57"/>
      <c r="FC35" s="57"/>
      <c r="FD35" s="57"/>
      <c r="FE35" s="57"/>
      <c r="FF35" s="57"/>
      <c r="FG35" s="57"/>
      <c r="FH35" s="57"/>
      <c r="FI35" s="57"/>
      <c r="FJ35" s="57"/>
      <c r="FK35" s="57"/>
      <c r="FL35" s="57"/>
      <c r="FM35" s="57"/>
      <c r="FN35" s="57"/>
      <c r="FO35" s="57"/>
      <c r="FP35" s="57"/>
      <c r="FQ35" s="57"/>
      <c r="FR35" s="57"/>
      <c r="FS35" s="57"/>
      <c r="FT35" s="57"/>
      <c r="FU35" s="57"/>
      <c r="FV35" s="57"/>
      <c r="FW35" s="57"/>
      <c r="FX35" s="57"/>
      <c r="FY35" s="57"/>
      <c r="FZ35" s="57"/>
      <c r="GA35" s="57"/>
      <c r="GB35" s="57"/>
      <c r="GC35" s="57"/>
      <c r="GD35" s="57"/>
      <c r="GE35" s="57"/>
      <c r="GF35" s="57"/>
      <c r="GG35" s="57"/>
      <c r="GH35" s="57"/>
      <c r="GI35" s="57"/>
      <c r="GJ35" s="57"/>
      <c r="GK35" s="57"/>
      <c r="GL35" s="57"/>
      <c r="GM35" s="57"/>
      <c r="GN35" s="57"/>
      <c r="GO35" s="57"/>
      <c r="GP35" s="57"/>
      <c r="GQ35" s="57"/>
      <c r="GR35" s="57"/>
      <c r="GS35" s="57"/>
      <c r="GT35" s="57"/>
      <c r="GU35" s="57"/>
      <c r="GV35" s="57"/>
      <c r="GW35" s="57"/>
      <c r="GX35" s="57"/>
      <c r="GY35" s="57"/>
      <c r="GZ35" s="57"/>
      <c r="HA35" s="57"/>
      <c r="HB35" s="57"/>
      <c r="HC35" s="57"/>
      <c r="HD35" s="57"/>
      <c r="HE35" s="57"/>
    </row>
    <row r="36" spans="1:213" s="32" customFormat="1" ht="80.25" customHeight="1">
      <c r="A36" s="19">
        <v>31</v>
      </c>
      <c r="B36" s="14" t="s">
        <v>155</v>
      </c>
      <c r="C36" s="14" t="s">
        <v>156</v>
      </c>
      <c r="D36" s="10" t="s">
        <v>78</v>
      </c>
      <c r="E36" s="10">
        <v>35000</v>
      </c>
      <c r="F36" s="10">
        <v>9800</v>
      </c>
      <c r="G36" s="10">
        <v>10200</v>
      </c>
      <c r="H36" s="19"/>
      <c r="I36" s="19">
        <v>10200</v>
      </c>
      <c r="J36" s="22" t="s">
        <v>157</v>
      </c>
      <c r="K36" s="23">
        <v>3800</v>
      </c>
      <c r="L36" s="23">
        <v>3800</v>
      </c>
      <c r="M36" s="24">
        <f t="shared" si="1"/>
        <v>0.37254901960784315</v>
      </c>
      <c r="N36" s="24">
        <f t="shared" si="2"/>
        <v>-0.12745098039215685</v>
      </c>
      <c r="O36" s="31" t="s">
        <v>158</v>
      </c>
      <c r="P36" s="118" t="s">
        <v>262</v>
      </c>
      <c r="Q36" s="22"/>
      <c r="R36" s="22"/>
      <c r="S36" s="19" t="s">
        <v>24</v>
      </c>
      <c r="T36" s="10" t="s">
        <v>25</v>
      </c>
      <c r="U36" s="19"/>
      <c r="V36" s="27">
        <v>6</v>
      </c>
      <c r="W36" s="28" t="s">
        <v>159</v>
      </c>
      <c r="X36" s="29" t="s">
        <v>160</v>
      </c>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30"/>
      <c r="CG36" s="30"/>
      <c r="CH36" s="30"/>
      <c r="CI36" s="30"/>
      <c r="CJ36" s="30"/>
      <c r="CK36" s="30"/>
      <c r="CL36" s="30"/>
      <c r="CM36" s="30"/>
      <c r="CN36" s="30"/>
      <c r="CO36" s="30"/>
      <c r="CP36" s="30"/>
      <c r="CQ36" s="30"/>
      <c r="CR36" s="30"/>
      <c r="CS36" s="30"/>
      <c r="CT36" s="30"/>
      <c r="CU36" s="30"/>
      <c r="CV36" s="30"/>
      <c r="CW36" s="30"/>
      <c r="CX36" s="30"/>
      <c r="CY36" s="30"/>
      <c r="CZ36" s="30"/>
      <c r="DA36" s="30"/>
      <c r="DB36" s="30"/>
      <c r="DC36" s="30"/>
      <c r="DD36" s="30"/>
      <c r="DE36" s="30"/>
      <c r="DF36" s="30"/>
      <c r="DG36" s="30"/>
      <c r="DH36" s="30"/>
      <c r="DI36" s="30"/>
      <c r="DJ36" s="30"/>
      <c r="DK36" s="30"/>
      <c r="DL36" s="30"/>
      <c r="DM36" s="30"/>
      <c r="DN36" s="30"/>
      <c r="DO36" s="30"/>
      <c r="DP36" s="30"/>
      <c r="DQ36" s="30"/>
      <c r="DR36" s="30"/>
      <c r="DS36" s="30"/>
      <c r="DT36" s="30"/>
      <c r="DU36" s="30"/>
      <c r="DV36" s="30"/>
      <c r="DW36" s="30"/>
      <c r="DX36" s="30"/>
      <c r="DY36" s="30"/>
      <c r="DZ36" s="30"/>
      <c r="EA36" s="30"/>
      <c r="EB36" s="30"/>
      <c r="EC36" s="30"/>
      <c r="ED36" s="30"/>
      <c r="EE36" s="30"/>
      <c r="EF36" s="30"/>
      <c r="EG36" s="30"/>
      <c r="EH36" s="30"/>
      <c r="EI36" s="30"/>
      <c r="EJ36" s="30"/>
      <c r="EK36" s="30"/>
      <c r="EL36" s="30"/>
      <c r="EM36" s="30"/>
      <c r="EN36" s="30"/>
      <c r="EO36" s="30"/>
      <c r="EP36" s="30"/>
      <c r="EQ36" s="30"/>
      <c r="ER36" s="30"/>
      <c r="ES36" s="30"/>
      <c r="ET36" s="30"/>
      <c r="EU36" s="30"/>
      <c r="EV36" s="30"/>
      <c r="EW36" s="30"/>
      <c r="EX36" s="30"/>
      <c r="EY36" s="30"/>
      <c r="EZ36" s="30"/>
      <c r="FA36" s="30"/>
      <c r="FB36" s="30"/>
      <c r="FC36" s="30"/>
      <c r="FD36" s="30"/>
      <c r="FE36" s="30"/>
      <c r="FF36" s="30"/>
      <c r="FG36" s="30"/>
      <c r="FH36" s="30"/>
      <c r="FI36" s="30"/>
      <c r="FJ36" s="30"/>
      <c r="FK36" s="30"/>
      <c r="FL36" s="30"/>
      <c r="FM36" s="30"/>
      <c r="FN36" s="30"/>
      <c r="FO36" s="30"/>
      <c r="FP36" s="30"/>
      <c r="FQ36" s="30"/>
      <c r="FR36" s="30"/>
      <c r="FS36" s="30"/>
      <c r="FT36" s="30"/>
      <c r="FU36" s="30"/>
      <c r="FV36" s="30"/>
      <c r="FW36" s="30"/>
      <c r="FX36" s="30"/>
      <c r="FY36" s="30"/>
      <c r="FZ36" s="30"/>
      <c r="GA36" s="30"/>
      <c r="GB36" s="30"/>
      <c r="GC36" s="30"/>
      <c r="GD36" s="30"/>
      <c r="GE36" s="30"/>
      <c r="GF36" s="30"/>
      <c r="GG36" s="30"/>
      <c r="GH36" s="30"/>
      <c r="GI36" s="30"/>
      <c r="GJ36" s="30"/>
      <c r="GK36" s="30"/>
      <c r="GL36" s="30"/>
      <c r="GM36" s="30"/>
      <c r="GN36" s="30"/>
      <c r="GO36" s="30"/>
      <c r="GP36" s="30"/>
      <c r="GQ36" s="30"/>
      <c r="GR36" s="30"/>
      <c r="GS36" s="30"/>
      <c r="GT36" s="30"/>
      <c r="GU36" s="30"/>
      <c r="GV36" s="30"/>
      <c r="GW36" s="30"/>
      <c r="GX36" s="30"/>
      <c r="GY36" s="30"/>
      <c r="GZ36" s="30"/>
      <c r="HA36" s="30"/>
      <c r="HB36" s="30"/>
      <c r="HC36" s="30"/>
      <c r="HD36" s="30"/>
      <c r="HE36" s="30"/>
    </row>
    <row r="37" spans="1:213" s="30" customFormat="1" ht="49.5" customHeight="1">
      <c r="A37" s="19">
        <v>32</v>
      </c>
      <c r="B37" s="14" t="s">
        <v>161</v>
      </c>
      <c r="C37" s="14" t="s">
        <v>162</v>
      </c>
      <c r="D37" s="10" t="s">
        <v>163</v>
      </c>
      <c r="E37" s="10">
        <v>250000</v>
      </c>
      <c r="F37" s="10">
        <v>141000</v>
      </c>
      <c r="G37" s="10">
        <v>40000</v>
      </c>
      <c r="H37" s="19"/>
      <c r="I37" s="19">
        <v>40000</v>
      </c>
      <c r="J37" s="22" t="s">
        <v>164</v>
      </c>
      <c r="K37" s="100">
        <v>21800</v>
      </c>
      <c r="L37" s="127">
        <v>21800</v>
      </c>
      <c r="M37" s="24">
        <f t="shared" si="1"/>
        <v>0.54500000000000004</v>
      </c>
      <c r="N37" s="24">
        <f t="shared" si="2"/>
        <v>4.500000000000004E-2</v>
      </c>
      <c r="O37" s="47" t="s">
        <v>48</v>
      </c>
      <c r="P37" s="140" t="s">
        <v>255</v>
      </c>
      <c r="Q37" s="69"/>
      <c r="R37" s="22"/>
      <c r="S37" s="19" t="s">
        <v>24</v>
      </c>
      <c r="T37" s="19" t="s">
        <v>25</v>
      </c>
      <c r="U37" s="26"/>
      <c r="V37" s="27">
        <v>6</v>
      </c>
      <c r="W37" s="28" t="s">
        <v>91</v>
      </c>
      <c r="X37" s="29"/>
    </row>
    <row r="38" spans="1:213" s="30" customFormat="1" ht="54.75" customHeight="1">
      <c r="A38" s="19">
        <v>33</v>
      </c>
      <c r="B38" s="34" t="s">
        <v>165</v>
      </c>
      <c r="C38" s="45" t="s">
        <v>166</v>
      </c>
      <c r="D38" s="35" t="s">
        <v>60</v>
      </c>
      <c r="E38" s="35">
        <v>2976</v>
      </c>
      <c r="F38" s="35">
        <v>2000</v>
      </c>
      <c r="G38" s="35">
        <v>976</v>
      </c>
      <c r="H38" s="35"/>
      <c r="I38" s="35">
        <v>976</v>
      </c>
      <c r="J38" s="34" t="s">
        <v>57</v>
      </c>
      <c r="K38" s="36">
        <v>550</v>
      </c>
      <c r="L38" s="36">
        <v>2976</v>
      </c>
      <c r="M38" s="24">
        <f t="shared" si="1"/>
        <v>0.56352459016393441</v>
      </c>
      <c r="N38" s="24">
        <f t="shared" si="2"/>
        <v>6.3524590163934413E-2</v>
      </c>
      <c r="O38" s="47" t="s">
        <v>48</v>
      </c>
      <c r="P38" s="142" t="s">
        <v>285</v>
      </c>
      <c r="Q38" s="34"/>
      <c r="R38" s="34"/>
      <c r="S38" s="19" t="s">
        <v>24</v>
      </c>
      <c r="T38" s="10" t="s">
        <v>25</v>
      </c>
      <c r="U38" s="26"/>
      <c r="V38" s="58">
        <v>6</v>
      </c>
      <c r="W38" s="28" t="s">
        <v>167</v>
      </c>
      <c r="X38" s="29" t="s">
        <v>168</v>
      </c>
      <c r="Y38" s="59"/>
      <c r="Z38" s="59"/>
      <c r="AA38" s="59"/>
      <c r="AB38" s="59"/>
      <c r="AC38" s="59"/>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c r="DJ38" s="32"/>
      <c r="DK38" s="32"/>
      <c r="DL38" s="32"/>
      <c r="DM38" s="32"/>
      <c r="DN38" s="32"/>
      <c r="DO38" s="32"/>
      <c r="DP38" s="32"/>
      <c r="DQ38" s="32"/>
      <c r="DR38" s="32"/>
      <c r="DS38" s="32"/>
      <c r="DT38" s="32"/>
      <c r="DU38" s="32"/>
      <c r="DV38" s="32"/>
      <c r="DW38" s="32"/>
      <c r="DX38" s="32"/>
      <c r="DY38" s="32"/>
      <c r="DZ38" s="32"/>
      <c r="EA38" s="32"/>
      <c r="EB38" s="32"/>
      <c r="EC38" s="32"/>
      <c r="ED38" s="32"/>
      <c r="EE38" s="32"/>
      <c r="EF38" s="32"/>
      <c r="EG38" s="32"/>
      <c r="EH38" s="32"/>
      <c r="EI38" s="32"/>
      <c r="EJ38" s="32"/>
      <c r="EK38" s="32"/>
      <c r="EL38" s="32"/>
      <c r="EM38" s="32"/>
      <c r="EN38" s="32"/>
      <c r="EO38" s="32"/>
      <c r="EP38" s="32"/>
      <c r="EQ38" s="32"/>
      <c r="ER38" s="32"/>
      <c r="ES38" s="32"/>
      <c r="ET38" s="32"/>
      <c r="EU38" s="32"/>
      <c r="EV38" s="32"/>
      <c r="EW38" s="32"/>
      <c r="EX38" s="32"/>
      <c r="EY38" s="32"/>
      <c r="EZ38" s="32"/>
      <c r="FA38" s="32"/>
      <c r="FB38" s="32"/>
      <c r="FC38" s="32"/>
      <c r="FD38" s="32"/>
      <c r="FE38" s="32"/>
      <c r="FF38" s="32"/>
      <c r="FG38" s="32"/>
      <c r="FH38" s="32"/>
      <c r="FI38" s="32"/>
      <c r="FJ38" s="32"/>
      <c r="FK38" s="32"/>
      <c r="FL38" s="32"/>
      <c r="FM38" s="32"/>
      <c r="FN38" s="32"/>
      <c r="FO38" s="32"/>
      <c r="FP38" s="32"/>
      <c r="FQ38" s="32"/>
      <c r="FR38" s="32"/>
      <c r="FS38" s="32"/>
      <c r="FT38" s="32"/>
      <c r="FU38" s="32"/>
      <c r="FV38" s="32"/>
      <c r="FW38" s="32"/>
      <c r="FX38" s="32"/>
      <c r="FY38" s="32"/>
      <c r="FZ38" s="32"/>
      <c r="GA38" s="32"/>
      <c r="GB38" s="32"/>
      <c r="GC38" s="32"/>
      <c r="GD38" s="32"/>
      <c r="GE38" s="32"/>
      <c r="GF38" s="32"/>
      <c r="GG38" s="32"/>
      <c r="GH38" s="32"/>
      <c r="GI38" s="32"/>
      <c r="GJ38" s="32"/>
      <c r="GK38" s="32"/>
      <c r="GL38" s="32"/>
      <c r="GM38" s="32"/>
      <c r="GN38" s="32"/>
      <c r="GO38" s="32"/>
      <c r="GP38" s="32"/>
      <c r="GQ38" s="32"/>
      <c r="GR38" s="32"/>
      <c r="GS38" s="32"/>
      <c r="GT38" s="32"/>
      <c r="GU38" s="32"/>
      <c r="GV38" s="32"/>
      <c r="GW38" s="32"/>
      <c r="GX38" s="32"/>
      <c r="GY38" s="32"/>
      <c r="GZ38" s="32"/>
      <c r="HA38" s="32"/>
      <c r="HB38" s="32"/>
      <c r="HC38" s="32"/>
      <c r="HD38" s="32"/>
      <c r="HE38" s="32"/>
    </row>
    <row r="39" spans="1:213" s="18" customFormat="1" ht="90.75" customHeight="1">
      <c r="A39" s="19">
        <v>34</v>
      </c>
      <c r="B39" s="34" t="s">
        <v>169</v>
      </c>
      <c r="C39" s="45" t="s">
        <v>170</v>
      </c>
      <c r="D39" s="35">
        <v>2016</v>
      </c>
      <c r="E39" s="35">
        <v>2800</v>
      </c>
      <c r="F39" s="35"/>
      <c r="G39" s="35">
        <v>2800</v>
      </c>
      <c r="H39" s="35"/>
      <c r="I39" s="35">
        <v>2800</v>
      </c>
      <c r="J39" s="34" t="s">
        <v>171</v>
      </c>
      <c r="K39" s="36">
        <v>2600</v>
      </c>
      <c r="L39" s="36">
        <v>2800</v>
      </c>
      <c r="M39" s="24">
        <f t="shared" si="1"/>
        <v>0.9285714285714286</v>
      </c>
      <c r="N39" s="24">
        <f t="shared" si="2"/>
        <v>0.4285714285714286</v>
      </c>
      <c r="O39" s="47" t="s">
        <v>48</v>
      </c>
      <c r="P39" s="139" t="s">
        <v>243</v>
      </c>
      <c r="Q39" s="34"/>
      <c r="R39" s="34"/>
      <c r="S39" s="19" t="s">
        <v>24</v>
      </c>
      <c r="T39" s="10" t="s">
        <v>25</v>
      </c>
      <c r="U39" s="35"/>
      <c r="V39" s="27">
        <v>6</v>
      </c>
      <c r="W39" s="46" t="s">
        <v>49</v>
      </c>
      <c r="X39" s="29" t="s">
        <v>172</v>
      </c>
      <c r="Y39" s="59"/>
      <c r="Z39" s="59"/>
      <c r="AA39" s="59"/>
      <c r="AB39" s="59"/>
      <c r="AC39" s="59"/>
      <c r="AD39" s="59"/>
      <c r="AE39" s="59"/>
      <c r="AF39" s="59"/>
      <c r="AG39" s="59"/>
      <c r="AH39" s="59"/>
      <c r="AI39" s="59"/>
      <c r="AJ39" s="59"/>
      <c r="AK39" s="59"/>
      <c r="AL39" s="59"/>
      <c r="AM39" s="59"/>
      <c r="AN39" s="59"/>
      <c r="AO39" s="59"/>
      <c r="AP39" s="59"/>
      <c r="AQ39" s="59"/>
      <c r="AR39" s="59"/>
      <c r="AS39" s="59"/>
      <c r="AT39" s="59"/>
      <c r="AU39" s="32"/>
      <c r="AV39" s="32"/>
      <c r="AW39" s="32"/>
      <c r="AX39" s="32"/>
      <c r="AY39" s="32"/>
      <c r="AZ39" s="32"/>
      <c r="BA39" s="32"/>
      <c r="BB39" s="32"/>
      <c r="BC39" s="32"/>
      <c r="BD39" s="32"/>
      <c r="BE39" s="32"/>
      <c r="BF39" s="32"/>
      <c r="BG39" s="32"/>
      <c r="BH39" s="32"/>
      <c r="BI39" s="32"/>
      <c r="BJ39" s="32"/>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c r="DJ39" s="32"/>
      <c r="DK39" s="32"/>
      <c r="DL39" s="32"/>
      <c r="DM39" s="32"/>
      <c r="DN39" s="32"/>
      <c r="DO39" s="32"/>
      <c r="DP39" s="32"/>
      <c r="DQ39" s="32"/>
      <c r="DR39" s="32"/>
      <c r="DS39" s="32"/>
      <c r="DT39" s="32"/>
      <c r="DU39" s="32"/>
      <c r="DV39" s="32"/>
      <c r="DW39" s="32"/>
      <c r="DX39" s="32"/>
      <c r="DY39" s="32"/>
      <c r="DZ39" s="32"/>
      <c r="EA39" s="32"/>
      <c r="EB39" s="32"/>
      <c r="EC39" s="32"/>
      <c r="ED39" s="32"/>
      <c r="EE39" s="32"/>
      <c r="EF39" s="32"/>
      <c r="EG39" s="32"/>
      <c r="EH39" s="32"/>
      <c r="EI39" s="32"/>
      <c r="EJ39" s="32"/>
      <c r="EK39" s="32"/>
      <c r="EL39" s="32"/>
      <c r="EM39" s="32"/>
      <c r="EN39" s="32"/>
      <c r="EO39" s="32"/>
      <c r="EP39" s="32"/>
      <c r="EQ39" s="32"/>
      <c r="ER39" s="32"/>
      <c r="ES39" s="32"/>
      <c r="ET39" s="32"/>
      <c r="EU39" s="32"/>
      <c r="EV39" s="32"/>
      <c r="EW39" s="32"/>
      <c r="EX39" s="32"/>
      <c r="EY39" s="32"/>
      <c r="EZ39" s="32"/>
      <c r="FA39" s="32"/>
      <c r="FB39" s="32"/>
      <c r="FC39" s="32"/>
      <c r="FD39" s="32"/>
      <c r="FE39" s="32"/>
      <c r="FF39" s="32"/>
      <c r="FG39" s="32"/>
      <c r="FH39" s="32"/>
      <c r="FI39" s="32"/>
      <c r="FJ39" s="32"/>
      <c r="FK39" s="32"/>
      <c r="FL39" s="32"/>
      <c r="FM39" s="32"/>
      <c r="FN39" s="32"/>
      <c r="FO39" s="32"/>
      <c r="FP39" s="32"/>
      <c r="FQ39" s="32"/>
      <c r="FR39" s="32"/>
      <c r="FS39" s="32"/>
      <c r="FT39" s="32"/>
      <c r="FU39" s="32"/>
      <c r="FV39" s="32"/>
      <c r="FW39" s="32"/>
      <c r="FX39" s="32"/>
      <c r="FY39" s="32"/>
      <c r="FZ39" s="32"/>
      <c r="GA39" s="32"/>
      <c r="GB39" s="32"/>
      <c r="GC39" s="32"/>
      <c r="GD39" s="32"/>
      <c r="GE39" s="32"/>
      <c r="GF39" s="32"/>
      <c r="GG39" s="32"/>
      <c r="GH39" s="32"/>
      <c r="GI39" s="32"/>
      <c r="GJ39" s="32"/>
      <c r="GK39" s="32"/>
      <c r="GL39" s="32"/>
      <c r="GM39" s="32"/>
      <c r="GN39" s="32"/>
      <c r="GO39" s="32"/>
      <c r="GP39" s="32"/>
      <c r="GQ39" s="32"/>
      <c r="GR39" s="32"/>
      <c r="GS39" s="32"/>
      <c r="GT39" s="32"/>
      <c r="GU39" s="32"/>
      <c r="GV39" s="32"/>
      <c r="GW39" s="32"/>
      <c r="GX39" s="32"/>
      <c r="GY39" s="32"/>
      <c r="GZ39" s="32"/>
      <c r="HA39" s="32"/>
      <c r="HB39" s="32"/>
      <c r="HC39" s="32"/>
      <c r="HD39" s="32"/>
      <c r="HE39" s="32"/>
    </row>
    <row r="40" spans="1:213" s="30" customFormat="1" ht="203.25" customHeight="1">
      <c r="A40" s="19">
        <v>35</v>
      </c>
      <c r="B40" s="14" t="s">
        <v>173</v>
      </c>
      <c r="C40" s="14" t="s">
        <v>174</v>
      </c>
      <c r="D40" s="10" t="s">
        <v>175</v>
      </c>
      <c r="E40" s="10">
        <v>600000</v>
      </c>
      <c r="F40" s="10">
        <v>50000</v>
      </c>
      <c r="G40" s="10">
        <v>100000</v>
      </c>
      <c r="H40" s="19"/>
      <c r="I40" s="19">
        <v>100000</v>
      </c>
      <c r="J40" s="34" t="s">
        <v>176</v>
      </c>
      <c r="K40" s="36">
        <v>50100</v>
      </c>
      <c r="L40" s="36">
        <v>101700</v>
      </c>
      <c r="M40" s="24">
        <f t="shared" si="1"/>
        <v>0.501</v>
      </c>
      <c r="N40" s="24">
        <f t="shared" si="2"/>
        <v>1.0000000000000009E-3</v>
      </c>
      <c r="O40" s="31" t="s">
        <v>177</v>
      </c>
      <c r="P40" s="108" t="s">
        <v>266</v>
      </c>
      <c r="Q40" s="106" t="s">
        <v>245</v>
      </c>
      <c r="R40" s="34"/>
      <c r="S40" s="35" t="s">
        <v>24</v>
      </c>
      <c r="T40" s="19" t="s">
        <v>25</v>
      </c>
      <c r="U40" s="26" t="s">
        <v>178</v>
      </c>
      <c r="V40" s="27">
        <v>6</v>
      </c>
      <c r="W40" s="28" t="s">
        <v>179</v>
      </c>
      <c r="X40" s="81" t="s">
        <v>228</v>
      </c>
    </row>
    <row r="41" spans="1:213" s="30" customFormat="1" ht="146.25" customHeight="1">
      <c r="A41" s="19">
        <v>36</v>
      </c>
      <c r="B41" s="14" t="s">
        <v>180</v>
      </c>
      <c r="C41" s="14" t="s">
        <v>181</v>
      </c>
      <c r="D41" s="10" t="s">
        <v>182</v>
      </c>
      <c r="E41" s="10">
        <v>169000</v>
      </c>
      <c r="F41" s="10">
        <v>123000</v>
      </c>
      <c r="G41" s="10">
        <v>31000</v>
      </c>
      <c r="H41" s="19"/>
      <c r="I41" s="19">
        <v>31000</v>
      </c>
      <c r="J41" s="22" t="s">
        <v>183</v>
      </c>
      <c r="K41" s="100">
        <v>15600</v>
      </c>
      <c r="L41" s="127">
        <v>16000</v>
      </c>
      <c r="M41" s="24">
        <f t="shared" si="1"/>
        <v>0.50322580645161286</v>
      </c>
      <c r="N41" s="24">
        <f t="shared" si="2"/>
        <v>3.225806451612856E-3</v>
      </c>
      <c r="O41" s="25" t="s">
        <v>184</v>
      </c>
      <c r="P41" s="140" t="s">
        <v>284</v>
      </c>
      <c r="Q41" s="141" t="s">
        <v>231</v>
      </c>
      <c r="R41" s="22"/>
      <c r="S41" s="19" t="s">
        <v>24</v>
      </c>
      <c r="T41" s="19" t="s">
        <v>25</v>
      </c>
      <c r="U41" s="26"/>
      <c r="V41" s="27">
        <v>6</v>
      </c>
      <c r="W41" s="28" t="s">
        <v>185</v>
      </c>
      <c r="X41" s="29"/>
    </row>
    <row r="42" spans="1:213" s="32" customFormat="1" ht="69.75" customHeight="1">
      <c r="A42" s="19">
        <v>37</v>
      </c>
      <c r="B42" s="14" t="s">
        <v>186</v>
      </c>
      <c r="C42" s="14" t="s">
        <v>187</v>
      </c>
      <c r="D42" s="10">
        <v>2016</v>
      </c>
      <c r="E42" s="10">
        <v>6000</v>
      </c>
      <c r="F42" s="10"/>
      <c r="G42" s="10">
        <v>6000</v>
      </c>
      <c r="H42" s="26"/>
      <c r="I42" s="10">
        <v>6000</v>
      </c>
      <c r="J42" s="22" t="s">
        <v>130</v>
      </c>
      <c r="K42" s="91">
        <v>2500</v>
      </c>
      <c r="L42" s="92">
        <v>6000</v>
      </c>
      <c r="M42" s="24">
        <f t="shared" si="1"/>
        <v>0.41666666666666669</v>
      </c>
      <c r="N42" s="24">
        <f t="shared" si="2"/>
        <v>-8.3333333333333315E-2</v>
      </c>
      <c r="O42" s="25" t="s">
        <v>48</v>
      </c>
      <c r="P42" s="103" t="s">
        <v>277</v>
      </c>
      <c r="Q42" s="129" t="s">
        <v>239</v>
      </c>
      <c r="R42" s="22"/>
      <c r="S42" s="19" t="s">
        <v>95</v>
      </c>
      <c r="T42" s="19" t="s">
        <v>25</v>
      </c>
      <c r="U42" s="14" t="s">
        <v>188</v>
      </c>
      <c r="V42" s="93">
        <v>6</v>
      </c>
      <c r="W42" s="33" t="s">
        <v>189</v>
      </c>
      <c r="X42" s="29"/>
      <c r="Y42" s="30"/>
      <c r="Z42" s="30"/>
      <c r="AA42" s="30"/>
      <c r="AB42" s="30"/>
      <c r="AC42" s="30"/>
      <c r="AD42" s="30"/>
      <c r="AE42" s="30"/>
      <c r="AF42" s="30"/>
      <c r="AG42" s="30"/>
      <c r="AH42" s="30"/>
      <c r="AI42" s="30"/>
      <c r="AJ42" s="30"/>
      <c r="AK42" s="30"/>
      <c r="AL42" s="30"/>
      <c r="AM42" s="30"/>
      <c r="AN42" s="30"/>
      <c r="AO42" s="30"/>
      <c r="AP42" s="30"/>
      <c r="AQ42" s="30"/>
      <c r="AR42" s="30"/>
      <c r="AS42" s="30"/>
      <c r="AT42" s="30"/>
      <c r="AU42" s="30"/>
      <c r="AV42" s="30"/>
      <c r="AW42" s="30"/>
      <c r="AX42" s="30"/>
      <c r="AY42" s="30"/>
      <c r="AZ42" s="30"/>
      <c r="BA42" s="30"/>
      <c r="BB42" s="30"/>
      <c r="BC42" s="30"/>
      <c r="BD42" s="30"/>
      <c r="BE42" s="30"/>
      <c r="BF42" s="30"/>
      <c r="BG42" s="30"/>
      <c r="BH42" s="30"/>
      <c r="BI42" s="30"/>
      <c r="BJ42" s="30"/>
      <c r="BK42" s="30"/>
      <c r="BL42" s="30"/>
      <c r="BM42" s="30"/>
      <c r="BN42" s="30"/>
      <c r="BO42" s="30"/>
      <c r="BP42" s="30"/>
      <c r="BQ42" s="30"/>
      <c r="BR42" s="30"/>
      <c r="BS42" s="30"/>
      <c r="BT42" s="30"/>
      <c r="BU42" s="30"/>
      <c r="BV42" s="30"/>
      <c r="BW42" s="30"/>
      <c r="BX42" s="30"/>
      <c r="BY42" s="30"/>
      <c r="BZ42" s="30"/>
      <c r="CA42" s="30"/>
      <c r="CB42" s="30"/>
      <c r="CC42" s="30"/>
      <c r="CD42" s="30"/>
      <c r="CE42" s="30"/>
      <c r="CF42" s="30"/>
      <c r="CG42" s="30"/>
      <c r="CH42" s="30"/>
      <c r="CI42" s="30"/>
      <c r="CJ42" s="30"/>
      <c r="CK42" s="30"/>
      <c r="CL42" s="30"/>
      <c r="CM42" s="30"/>
      <c r="CN42" s="30"/>
      <c r="CO42" s="30"/>
      <c r="CP42" s="30"/>
      <c r="CQ42" s="30"/>
      <c r="CR42" s="30"/>
      <c r="CS42" s="30"/>
      <c r="CT42" s="30"/>
      <c r="CU42" s="30"/>
      <c r="CV42" s="30"/>
      <c r="CW42" s="30"/>
      <c r="CX42" s="30"/>
      <c r="CY42" s="30"/>
      <c r="CZ42" s="30"/>
      <c r="DA42" s="30"/>
      <c r="DB42" s="30"/>
      <c r="DC42" s="30"/>
      <c r="DD42" s="30"/>
      <c r="DE42" s="30"/>
      <c r="DF42" s="30"/>
      <c r="DG42" s="30"/>
      <c r="DH42" s="30"/>
      <c r="DI42" s="30"/>
      <c r="DJ42" s="30"/>
      <c r="DK42" s="30"/>
      <c r="DL42" s="30"/>
      <c r="DM42" s="30"/>
      <c r="DN42" s="30"/>
      <c r="DO42" s="30"/>
      <c r="DP42" s="30"/>
      <c r="DQ42" s="30"/>
      <c r="DR42" s="30"/>
      <c r="DS42" s="30"/>
      <c r="DT42" s="30"/>
      <c r="DU42" s="30"/>
      <c r="DV42" s="30"/>
      <c r="DW42" s="30"/>
      <c r="DX42" s="30"/>
      <c r="DY42" s="30"/>
      <c r="DZ42" s="30"/>
      <c r="EA42" s="30"/>
      <c r="EB42" s="30"/>
      <c r="EC42" s="30"/>
      <c r="ED42" s="30"/>
      <c r="EE42" s="30"/>
      <c r="EF42" s="30"/>
      <c r="EG42" s="30"/>
      <c r="EH42" s="30"/>
      <c r="EI42" s="30"/>
      <c r="EJ42" s="30"/>
      <c r="EK42" s="30"/>
      <c r="EL42" s="30"/>
      <c r="EM42" s="30"/>
      <c r="EN42" s="30"/>
      <c r="EO42" s="30"/>
      <c r="EP42" s="30"/>
      <c r="EQ42" s="30"/>
      <c r="ER42" s="30"/>
      <c r="ES42" s="30"/>
      <c r="ET42" s="30"/>
      <c r="EU42" s="30"/>
      <c r="EV42" s="30"/>
      <c r="EW42" s="30"/>
      <c r="EX42" s="30"/>
      <c r="EY42" s="30"/>
      <c r="EZ42" s="30"/>
      <c r="FA42" s="30"/>
      <c r="FB42" s="30"/>
      <c r="FC42" s="30"/>
      <c r="FD42" s="30"/>
      <c r="FE42" s="30"/>
      <c r="FF42" s="30"/>
      <c r="FG42" s="30"/>
      <c r="FH42" s="30"/>
      <c r="FI42" s="30"/>
      <c r="FJ42" s="30"/>
      <c r="FK42" s="30"/>
      <c r="FL42" s="30"/>
      <c r="FM42" s="30"/>
      <c r="FN42" s="30"/>
      <c r="FO42" s="30"/>
      <c r="FP42" s="30"/>
      <c r="FQ42" s="30"/>
      <c r="FR42" s="30"/>
      <c r="FS42" s="30"/>
      <c r="FT42" s="30"/>
      <c r="FU42" s="30"/>
      <c r="FV42" s="30"/>
      <c r="FW42" s="30"/>
      <c r="FX42" s="30"/>
      <c r="FY42" s="30"/>
      <c r="FZ42" s="30"/>
      <c r="GA42" s="30"/>
      <c r="GB42" s="30"/>
      <c r="GC42" s="30"/>
      <c r="GD42" s="30"/>
      <c r="GE42" s="30"/>
      <c r="GF42" s="30"/>
      <c r="GG42" s="30"/>
      <c r="GH42" s="30"/>
      <c r="GI42" s="30"/>
      <c r="GJ42" s="30"/>
      <c r="GK42" s="30"/>
      <c r="GL42" s="30"/>
      <c r="GM42" s="30"/>
      <c r="GN42" s="30"/>
      <c r="GO42" s="30"/>
      <c r="GP42" s="30"/>
      <c r="GQ42" s="30"/>
      <c r="GR42" s="30"/>
      <c r="GS42" s="30"/>
      <c r="GT42" s="30"/>
      <c r="GU42" s="30"/>
      <c r="GV42" s="30"/>
      <c r="GW42" s="30"/>
      <c r="GX42" s="30"/>
      <c r="GY42" s="30"/>
      <c r="GZ42" s="30"/>
      <c r="HA42" s="30"/>
      <c r="HB42" s="30"/>
      <c r="HC42" s="30"/>
      <c r="HD42" s="30"/>
      <c r="HE42" s="30"/>
    </row>
    <row r="43" spans="1:213" s="30" customFormat="1" ht="81.75" customHeight="1">
      <c r="A43" s="19">
        <v>38</v>
      </c>
      <c r="B43" s="14" t="s">
        <v>190</v>
      </c>
      <c r="C43" s="17" t="s">
        <v>191</v>
      </c>
      <c r="D43" s="10" t="s">
        <v>192</v>
      </c>
      <c r="E43" s="10">
        <v>22000</v>
      </c>
      <c r="F43" s="10">
        <v>18500</v>
      </c>
      <c r="G43" s="10">
        <v>3500</v>
      </c>
      <c r="H43" s="10">
        <v>3500</v>
      </c>
      <c r="I43" s="17"/>
      <c r="J43" s="17" t="s">
        <v>193</v>
      </c>
      <c r="K43" s="91">
        <v>2380</v>
      </c>
      <c r="L43" s="91">
        <v>3500</v>
      </c>
      <c r="M43" s="24">
        <f t="shared" si="1"/>
        <v>0.68</v>
      </c>
      <c r="N43" s="24">
        <f t="shared" si="2"/>
        <v>0.18000000000000005</v>
      </c>
      <c r="O43" s="25" t="s">
        <v>48</v>
      </c>
      <c r="P43" s="103" t="s">
        <v>278</v>
      </c>
      <c r="Q43" s="119" t="s">
        <v>240</v>
      </c>
      <c r="R43" s="17"/>
      <c r="S43" s="35" t="s">
        <v>24</v>
      </c>
      <c r="T43" s="10" t="s">
        <v>25</v>
      </c>
      <c r="U43" s="132"/>
      <c r="V43" s="96">
        <v>6</v>
      </c>
      <c r="W43" s="33" t="s">
        <v>194</v>
      </c>
      <c r="X43" s="6"/>
      <c r="Y43" s="8"/>
      <c r="Z43" s="8"/>
      <c r="AA43" s="8"/>
      <c r="AB43" s="8"/>
      <c r="AC43" s="8"/>
      <c r="AD43" s="8"/>
      <c r="AE43" s="8"/>
      <c r="AF43" s="8"/>
      <c r="AG43" s="8"/>
      <c r="AH43" s="8"/>
      <c r="AI43" s="8"/>
      <c r="AJ43" s="8"/>
      <c r="AK43" s="8"/>
      <c r="AL43" s="8"/>
      <c r="AM43" s="8"/>
      <c r="AN43" s="8"/>
      <c r="AO43" s="8"/>
      <c r="AP43" s="8"/>
      <c r="AQ43" s="8"/>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c r="CO43" s="8"/>
      <c r="CP43" s="8"/>
      <c r="CQ43" s="8"/>
      <c r="CR43" s="8"/>
      <c r="CS43" s="8"/>
      <c r="CT43" s="8"/>
      <c r="CU43" s="8"/>
      <c r="CV43" s="8"/>
      <c r="CW43" s="8"/>
      <c r="CX43" s="8"/>
      <c r="CY43" s="8"/>
      <c r="CZ43" s="8"/>
      <c r="DA43" s="8"/>
      <c r="DB43" s="8"/>
      <c r="DC43" s="8"/>
      <c r="DD43" s="8"/>
      <c r="DE43" s="8"/>
      <c r="DF43" s="8"/>
      <c r="DG43" s="8"/>
      <c r="DH43" s="8"/>
      <c r="DI43" s="8"/>
      <c r="DJ43" s="8"/>
      <c r="DK43" s="8"/>
      <c r="DL43" s="8"/>
      <c r="DM43" s="8"/>
      <c r="DN43" s="8"/>
      <c r="DO43" s="8"/>
      <c r="DP43" s="8"/>
      <c r="DQ43" s="8"/>
      <c r="DR43" s="8"/>
      <c r="DS43" s="8"/>
      <c r="DT43" s="8"/>
      <c r="DU43" s="8"/>
      <c r="DV43" s="8"/>
      <c r="DW43" s="8"/>
      <c r="DX43" s="8"/>
      <c r="DY43" s="8"/>
      <c r="DZ43" s="8"/>
      <c r="EA43" s="8"/>
      <c r="EB43" s="8"/>
      <c r="EC43" s="8"/>
      <c r="ED43" s="8"/>
      <c r="EE43" s="8"/>
      <c r="EF43" s="8"/>
      <c r="EG43" s="8"/>
      <c r="EH43" s="8"/>
      <c r="EI43" s="8"/>
      <c r="EJ43" s="8"/>
      <c r="EK43" s="8"/>
      <c r="EL43" s="8"/>
      <c r="EM43" s="8"/>
      <c r="EN43" s="8"/>
      <c r="EO43" s="8"/>
      <c r="EP43" s="8"/>
      <c r="EQ43" s="8"/>
      <c r="ER43" s="8"/>
      <c r="ES43" s="8"/>
      <c r="ET43" s="8"/>
      <c r="EU43" s="8"/>
      <c r="EV43" s="8"/>
      <c r="EW43" s="8"/>
      <c r="EX43" s="8"/>
      <c r="EY43" s="8"/>
      <c r="EZ43" s="8"/>
      <c r="FA43" s="8"/>
      <c r="FB43" s="8"/>
      <c r="FC43" s="8"/>
      <c r="FD43" s="8"/>
      <c r="FE43" s="8"/>
      <c r="FF43" s="8"/>
      <c r="FG43" s="8"/>
      <c r="FH43" s="8"/>
      <c r="FI43" s="8"/>
      <c r="FJ43" s="8"/>
      <c r="FK43" s="8"/>
      <c r="FL43" s="8"/>
      <c r="FM43" s="8"/>
      <c r="FN43" s="8"/>
      <c r="FO43" s="8"/>
      <c r="FP43" s="8"/>
      <c r="FQ43" s="8"/>
      <c r="FR43" s="8"/>
      <c r="FS43" s="8"/>
      <c r="FT43" s="8"/>
      <c r="FU43" s="8"/>
      <c r="FV43" s="8"/>
      <c r="FW43" s="8"/>
      <c r="FX43" s="8"/>
      <c r="FY43" s="8"/>
      <c r="FZ43" s="8"/>
      <c r="GA43" s="8"/>
      <c r="GB43" s="8"/>
      <c r="GC43" s="8"/>
      <c r="GD43" s="8"/>
      <c r="GE43" s="8"/>
      <c r="GF43" s="8"/>
      <c r="GG43" s="8"/>
      <c r="GH43" s="8"/>
      <c r="GI43" s="8"/>
      <c r="GJ43" s="8"/>
      <c r="GK43" s="8"/>
      <c r="GL43" s="8"/>
      <c r="GM43" s="8"/>
      <c r="GN43" s="8"/>
      <c r="GO43" s="8"/>
      <c r="GP43" s="8"/>
      <c r="GQ43" s="8"/>
      <c r="GR43" s="8"/>
      <c r="GS43" s="8"/>
      <c r="GT43" s="8"/>
      <c r="GU43" s="8"/>
      <c r="GV43" s="8"/>
      <c r="GW43" s="8"/>
      <c r="GX43" s="8"/>
      <c r="GY43" s="8"/>
      <c r="GZ43" s="8"/>
      <c r="HA43" s="8"/>
      <c r="HB43" s="8"/>
      <c r="HC43" s="8"/>
      <c r="HD43" s="8"/>
      <c r="HE43" s="8"/>
    </row>
    <row r="44" spans="1:213" s="27" customFormat="1" ht="64.5" customHeight="1">
      <c r="A44" s="19">
        <v>39</v>
      </c>
      <c r="B44" s="22" t="s">
        <v>195</v>
      </c>
      <c r="C44" s="26" t="s">
        <v>196</v>
      </c>
      <c r="D44" s="44" t="s">
        <v>60</v>
      </c>
      <c r="E44" s="44">
        <v>2400</v>
      </c>
      <c r="F44" s="60">
        <v>200</v>
      </c>
      <c r="G44" s="60">
        <v>2200</v>
      </c>
      <c r="H44" s="44">
        <v>2200</v>
      </c>
      <c r="I44" s="26"/>
      <c r="J44" s="22" t="s">
        <v>130</v>
      </c>
      <c r="K44" s="23">
        <v>650</v>
      </c>
      <c r="L44" s="23">
        <v>650</v>
      </c>
      <c r="M44" s="24">
        <f t="shared" si="1"/>
        <v>0.29545454545454547</v>
      </c>
      <c r="N44" s="24">
        <f t="shared" si="2"/>
        <v>-0.20454545454545453</v>
      </c>
      <c r="O44" s="61" t="s">
        <v>197</v>
      </c>
      <c r="P44" s="140" t="s">
        <v>271</v>
      </c>
      <c r="Q44" s="125" t="s">
        <v>272</v>
      </c>
      <c r="R44" s="22"/>
      <c r="S44" s="19" t="s">
        <v>198</v>
      </c>
      <c r="T44" s="19" t="s">
        <v>199</v>
      </c>
      <c r="U44" s="19"/>
      <c r="V44" s="27">
        <v>6</v>
      </c>
      <c r="W44" s="28" t="s">
        <v>86</v>
      </c>
      <c r="X44" s="29" t="s">
        <v>200</v>
      </c>
      <c r="Y44" s="30"/>
      <c r="Z44" s="30"/>
      <c r="AA44" s="30"/>
      <c r="AB44" s="30"/>
      <c r="AC44" s="30"/>
      <c r="AD44" s="30"/>
      <c r="AE44" s="30"/>
      <c r="AF44" s="30"/>
      <c r="AG44" s="30"/>
      <c r="AH44" s="30"/>
      <c r="AI44" s="30"/>
      <c r="AJ44" s="30"/>
      <c r="AK44" s="30"/>
      <c r="AL44" s="30"/>
      <c r="AM44" s="30"/>
      <c r="AN44" s="30"/>
      <c r="AO44" s="30"/>
      <c r="AP44" s="30"/>
      <c r="AQ44" s="30"/>
      <c r="AR44" s="30"/>
      <c r="AS44" s="30"/>
      <c r="AT44" s="30"/>
      <c r="AU44" s="30"/>
      <c r="AV44" s="30"/>
      <c r="AW44" s="30"/>
      <c r="AX44" s="30"/>
      <c r="AY44" s="30"/>
      <c r="AZ44" s="30"/>
      <c r="BA44" s="30"/>
      <c r="BB44" s="30"/>
      <c r="BC44" s="30"/>
      <c r="BD44" s="30"/>
      <c r="BE44" s="30"/>
      <c r="BF44" s="30"/>
      <c r="BG44" s="30"/>
      <c r="BH44" s="30"/>
      <c r="BI44" s="30"/>
      <c r="BJ44" s="30"/>
      <c r="BK44" s="30"/>
      <c r="BL44" s="30"/>
      <c r="BM44" s="30"/>
      <c r="BN44" s="30"/>
      <c r="BO44" s="30"/>
      <c r="BP44" s="30"/>
      <c r="BQ44" s="30"/>
      <c r="BR44" s="30"/>
      <c r="BS44" s="30"/>
      <c r="BT44" s="30"/>
      <c r="BU44" s="30"/>
      <c r="BV44" s="30"/>
      <c r="BW44" s="30"/>
      <c r="BX44" s="30"/>
      <c r="BY44" s="30"/>
      <c r="BZ44" s="30"/>
      <c r="CA44" s="30"/>
      <c r="CB44" s="30"/>
      <c r="CC44" s="30"/>
      <c r="CD44" s="30"/>
      <c r="CE44" s="30"/>
      <c r="CF44" s="30"/>
      <c r="CG44" s="30"/>
      <c r="CH44" s="30"/>
      <c r="CI44" s="30"/>
      <c r="CJ44" s="30"/>
      <c r="CK44" s="30"/>
      <c r="CL44" s="30"/>
      <c r="CM44" s="30"/>
      <c r="CN44" s="30"/>
      <c r="CO44" s="30"/>
      <c r="CP44" s="30"/>
      <c r="CQ44" s="30"/>
      <c r="CR44" s="30"/>
      <c r="CS44" s="30"/>
      <c r="CT44" s="30"/>
      <c r="CU44" s="30"/>
      <c r="CV44" s="30"/>
      <c r="CW44" s="30"/>
      <c r="CX44" s="30"/>
      <c r="CY44" s="30"/>
      <c r="CZ44" s="30"/>
      <c r="DA44" s="30"/>
      <c r="DB44" s="30"/>
      <c r="DC44" s="30"/>
      <c r="DD44" s="30"/>
      <c r="DE44" s="30"/>
      <c r="DF44" s="30"/>
      <c r="DG44" s="30"/>
      <c r="DH44" s="30"/>
      <c r="DI44" s="30"/>
      <c r="DJ44" s="30"/>
      <c r="DK44" s="30"/>
      <c r="DL44" s="30"/>
      <c r="DM44" s="30"/>
      <c r="DN44" s="30"/>
      <c r="DO44" s="30"/>
      <c r="DP44" s="30"/>
      <c r="DQ44" s="30"/>
      <c r="DR44" s="30"/>
      <c r="DS44" s="30"/>
      <c r="DT44" s="30"/>
      <c r="DU44" s="30"/>
      <c r="DV44" s="30"/>
      <c r="DW44" s="30"/>
      <c r="DX44" s="30"/>
      <c r="DY44" s="30"/>
      <c r="DZ44" s="30"/>
      <c r="EA44" s="30"/>
      <c r="EB44" s="30"/>
      <c r="EC44" s="30"/>
      <c r="ED44" s="30"/>
      <c r="EE44" s="30"/>
      <c r="EF44" s="30"/>
      <c r="EG44" s="30"/>
      <c r="EH44" s="30"/>
      <c r="EI44" s="30"/>
      <c r="EJ44" s="30"/>
      <c r="EK44" s="30"/>
      <c r="EL44" s="30"/>
      <c r="EM44" s="30"/>
      <c r="EN44" s="30"/>
      <c r="EO44" s="30"/>
      <c r="EP44" s="30"/>
      <c r="EQ44" s="30"/>
      <c r="ER44" s="30"/>
      <c r="ES44" s="30"/>
      <c r="ET44" s="30"/>
      <c r="EU44" s="30"/>
      <c r="EV44" s="30"/>
      <c r="EW44" s="30"/>
      <c r="EX44" s="30"/>
      <c r="EY44" s="30"/>
      <c r="EZ44" s="30"/>
      <c r="FA44" s="30"/>
      <c r="FB44" s="30"/>
      <c r="FC44" s="30"/>
      <c r="FD44" s="30"/>
      <c r="FE44" s="30"/>
      <c r="FF44" s="30"/>
      <c r="FG44" s="30"/>
      <c r="FH44" s="30"/>
      <c r="FI44" s="30"/>
      <c r="FJ44" s="30"/>
      <c r="FK44" s="30"/>
      <c r="FL44" s="30"/>
      <c r="FM44" s="30"/>
      <c r="FN44" s="30"/>
      <c r="FO44" s="30"/>
      <c r="FP44" s="30"/>
      <c r="FQ44" s="30"/>
      <c r="FR44" s="30"/>
      <c r="FS44" s="30"/>
      <c r="FT44" s="30"/>
      <c r="FU44" s="30"/>
      <c r="FV44" s="30"/>
      <c r="FW44" s="30"/>
      <c r="FX44" s="30"/>
      <c r="FY44" s="30"/>
      <c r="FZ44" s="30"/>
      <c r="GA44" s="30"/>
      <c r="GB44" s="30"/>
      <c r="GC44" s="30"/>
      <c r="GD44" s="30"/>
      <c r="GE44" s="30"/>
      <c r="GF44" s="30"/>
      <c r="GG44" s="30"/>
      <c r="GH44" s="30"/>
      <c r="GI44" s="30"/>
      <c r="GJ44" s="30"/>
      <c r="GK44" s="30"/>
      <c r="GL44" s="30"/>
      <c r="GM44" s="30"/>
      <c r="GN44" s="30"/>
      <c r="GO44" s="30"/>
      <c r="GP44" s="30"/>
      <c r="GQ44" s="30"/>
      <c r="GR44" s="30"/>
      <c r="GS44" s="30"/>
      <c r="GT44" s="30"/>
      <c r="GU44" s="30"/>
      <c r="GV44" s="30"/>
      <c r="GW44" s="30"/>
      <c r="GX44" s="30"/>
      <c r="GY44" s="30"/>
      <c r="GZ44" s="30"/>
      <c r="HA44" s="30"/>
      <c r="HB44" s="30"/>
      <c r="HC44" s="30"/>
      <c r="HD44" s="30"/>
      <c r="HE44" s="30"/>
    </row>
    <row r="45" spans="1:213" s="27" customFormat="1" ht="64.5" customHeight="1">
      <c r="A45" s="19">
        <v>40</v>
      </c>
      <c r="B45" s="22" t="s">
        <v>201</v>
      </c>
      <c r="C45" s="14" t="s">
        <v>202</v>
      </c>
      <c r="D45" s="10" t="s">
        <v>46</v>
      </c>
      <c r="E45" s="10">
        <v>7651.83</v>
      </c>
      <c r="F45" s="10">
        <v>5102</v>
      </c>
      <c r="G45" s="10">
        <v>2550</v>
      </c>
      <c r="H45" s="19">
        <v>2550</v>
      </c>
      <c r="I45" s="19"/>
      <c r="J45" s="14" t="s">
        <v>130</v>
      </c>
      <c r="K45" s="87">
        <v>1100</v>
      </c>
      <c r="L45" s="95">
        <v>2150</v>
      </c>
      <c r="M45" s="24">
        <f t="shared" si="1"/>
        <v>0.43137254901960786</v>
      </c>
      <c r="N45" s="24">
        <f t="shared" si="2"/>
        <v>-6.8627450980392135E-2</v>
      </c>
      <c r="O45" s="31" t="s">
        <v>203</v>
      </c>
      <c r="P45" s="131" t="s">
        <v>241</v>
      </c>
      <c r="Q45" s="130" t="s">
        <v>225</v>
      </c>
      <c r="R45" s="14"/>
      <c r="S45" s="19" t="s">
        <v>24</v>
      </c>
      <c r="T45" s="19" t="s">
        <v>25</v>
      </c>
      <c r="U45" s="22"/>
      <c r="V45" s="93">
        <v>6</v>
      </c>
      <c r="W45" s="28" t="s">
        <v>204</v>
      </c>
      <c r="X45" s="29" t="s">
        <v>205</v>
      </c>
      <c r="Y45" s="30"/>
      <c r="Z45" s="30"/>
      <c r="AA45" s="30"/>
      <c r="AB45" s="30"/>
      <c r="AC45" s="30"/>
      <c r="AD45" s="30"/>
      <c r="AE45" s="30"/>
      <c r="AF45" s="30"/>
      <c r="AG45" s="30"/>
      <c r="AH45" s="30"/>
      <c r="AI45" s="30"/>
      <c r="AJ45" s="30"/>
      <c r="AK45" s="30"/>
      <c r="AL45" s="30"/>
      <c r="AM45" s="30"/>
      <c r="AN45" s="30"/>
      <c r="AO45" s="30"/>
      <c r="AP45" s="30"/>
      <c r="AQ45" s="30"/>
      <c r="AR45" s="30"/>
      <c r="AS45" s="30"/>
      <c r="AT45" s="30"/>
      <c r="AU45" s="30"/>
      <c r="AV45" s="30"/>
      <c r="AW45" s="30"/>
      <c r="AX45" s="30"/>
      <c r="AY45" s="30"/>
      <c r="AZ45" s="30"/>
      <c r="BA45" s="30"/>
      <c r="BB45" s="30"/>
      <c r="BC45" s="30"/>
      <c r="BD45" s="30"/>
      <c r="BE45" s="30"/>
      <c r="BF45" s="30"/>
      <c r="BG45" s="30"/>
      <c r="BH45" s="30"/>
      <c r="BI45" s="30"/>
      <c r="BJ45" s="30"/>
      <c r="BK45" s="30"/>
      <c r="BL45" s="30"/>
      <c r="BM45" s="30"/>
      <c r="BN45" s="30"/>
      <c r="BO45" s="30"/>
      <c r="BP45" s="30"/>
      <c r="BQ45" s="30"/>
      <c r="BR45" s="30"/>
      <c r="BS45" s="30"/>
      <c r="BT45" s="30"/>
      <c r="BU45" s="30"/>
      <c r="BV45" s="30"/>
      <c r="BW45" s="30"/>
      <c r="BX45" s="30"/>
      <c r="BY45" s="30"/>
      <c r="BZ45" s="30"/>
      <c r="CA45" s="30"/>
      <c r="CB45" s="30"/>
      <c r="CC45" s="30"/>
      <c r="CD45" s="30"/>
      <c r="CE45" s="30"/>
      <c r="CF45" s="30"/>
      <c r="CG45" s="30"/>
      <c r="CH45" s="30"/>
      <c r="CI45" s="30"/>
      <c r="CJ45" s="30"/>
      <c r="CK45" s="30"/>
      <c r="CL45" s="30"/>
      <c r="CM45" s="30"/>
      <c r="CN45" s="30"/>
      <c r="CO45" s="30"/>
      <c r="CP45" s="30"/>
      <c r="CQ45" s="30"/>
      <c r="CR45" s="30"/>
      <c r="CS45" s="30"/>
      <c r="CT45" s="30"/>
      <c r="CU45" s="30"/>
      <c r="CV45" s="30"/>
      <c r="CW45" s="30"/>
      <c r="CX45" s="30"/>
      <c r="CY45" s="30"/>
      <c r="CZ45" s="30"/>
      <c r="DA45" s="30"/>
      <c r="DB45" s="30"/>
      <c r="DC45" s="30"/>
      <c r="DD45" s="30"/>
      <c r="DE45" s="30"/>
      <c r="DF45" s="30"/>
      <c r="DG45" s="30"/>
      <c r="DH45" s="30"/>
      <c r="DI45" s="30"/>
      <c r="DJ45" s="30"/>
      <c r="DK45" s="30"/>
      <c r="DL45" s="30"/>
      <c r="DM45" s="30"/>
      <c r="DN45" s="30"/>
      <c r="DO45" s="30"/>
      <c r="DP45" s="30"/>
      <c r="DQ45" s="30"/>
      <c r="DR45" s="30"/>
      <c r="DS45" s="30"/>
      <c r="DT45" s="30"/>
      <c r="DU45" s="30"/>
      <c r="DV45" s="30"/>
      <c r="DW45" s="30"/>
      <c r="DX45" s="30"/>
      <c r="DY45" s="30"/>
      <c r="DZ45" s="30"/>
      <c r="EA45" s="30"/>
      <c r="EB45" s="30"/>
      <c r="EC45" s="30"/>
      <c r="ED45" s="30"/>
      <c r="EE45" s="30"/>
      <c r="EF45" s="30"/>
      <c r="EG45" s="30"/>
      <c r="EH45" s="30"/>
      <c r="EI45" s="30"/>
      <c r="EJ45" s="30"/>
      <c r="EK45" s="30"/>
      <c r="EL45" s="30"/>
      <c r="EM45" s="30"/>
      <c r="EN45" s="30"/>
      <c r="EO45" s="30"/>
      <c r="EP45" s="30"/>
      <c r="EQ45" s="30"/>
      <c r="ER45" s="30"/>
      <c r="ES45" s="30"/>
      <c r="ET45" s="30"/>
      <c r="EU45" s="30"/>
      <c r="EV45" s="30"/>
      <c r="EW45" s="30"/>
      <c r="EX45" s="30"/>
      <c r="EY45" s="30"/>
      <c r="EZ45" s="30"/>
      <c r="FA45" s="30"/>
      <c r="FB45" s="30"/>
      <c r="FC45" s="30"/>
      <c r="FD45" s="30"/>
      <c r="FE45" s="30"/>
      <c r="FF45" s="30"/>
      <c r="FG45" s="30"/>
      <c r="FH45" s="30"/>
      <c r="FI45" s="30"/>
      <c r="FJ45" s="30"/>
      <c r="FK45" s="30"/>
      <c r="FL45" s="30"/>
      <c r="FM45" s="30"/>
      <c r="FN45" s="30"/>
      <c r="FO45" s="30"/>
      <c r="FP45" s="30"/>
      <c r="FQ45" s="30"/>
      <c r="FR45" s="30"/>
      <c r="FS45" s="30"/>
      <c r="FT45" s="30"/>
      <c r="FU45" s="30"/>
      <c r="FV45" s="30"/>
      <c r="FW45" s="30"/>
      <c r="FX45" s="30"/>
      <c r="FY45" s="30"/>
      <c r="FZ45" s="30"/>
      <c r="GA45" s="30"/>
      <c r="GB45" s="30"/>
      <c r="GC45" s="30"/>
      <c r="GD45" s="30"/>
      <c r="GE45" s="30"/>
      <c r="GF45" s="30"/>
      <c r="GG45" s="30"/>
      <c r="GH45" s="30"/>
      <c r="GI45" s="30"/>
      <c r="GJ45" s="30"/>
      <c r="GK45" s="30"/>
      <c r="GL45" s="30"/>
      <c r="GM45" s="30"/>
      <c r="GN45" s="30"/>
      <c r="GO45" s="30"/>
      <c r="GP45" s="30"/>
      <c r="GQ45" s="30"/>
      <c r="GR45" s="30"/>
      <c r="GS45" s="30"/>
      <c r="GT45" s="30"/>
      <c r="GU45" s="30"/>
      <c r="GV45" s="30"/>
      <c r="GW45" s="30"/>
      <c r="GX45" s="30"/>
      <c r="GY45" s="30"/>
      <c r="GZ45" s="30"/>
      <c r="HA45" s="30"/>
      <c r="HB45" s="30"/>
      <c r="HC45" s="30"/>
      <c r="HD45" s="30"/>
      <c r="HE45" s="30"/>
    </row>
    <row r="46" spans="1:213" s="27" customFormat="1" ht="63" customHeight="1">
      <c r="A46" s="19">
        <v>41</v>
      </c>
      <c r="B46" s="14" t="s">
        <v>206</v>
      </c>
      <c r="C46" s="14" t="s">
        <v>207</v>
      </c>
      <c r="D46" s="10" t="s">
        <v>60</v>
      </c>
      <c r="E46" s="10">
        <v>15000</v>
      </c>
      <c r="F46" s="10">
        <v>8000</v>
      </c>
      <c r="G46" s="10">
        <v>7000</v>
      </c>
      <c r="H46" s="19"/>
      <c r="I46" s="19">
        <v>7000</v>
      </c>
      <c r="J46" s="22" t="s">
        <v>130</v>
      </c>
      <c r="K46" s="100">
        <v>3700</v>
      </c>
      <c r="L46" s="100">
        <v>3700</v>
      </c>
      <c r="M46" s="24">
        <f t="shared" si="1"/>
        <v>0.52857142857142858</v>
      </c>
      <c r="N46" s="24">
        <f t="shared" si="2"/>
        <v>2.8571428571428581E-2</v>
      </c>
      <c r="O46" s="25" t="s">
        <v>143</v>
      </c>
      <c r="P46" s="116" t="s">
        <v>256</v>
      </c>
      <c r="Q46" s="22"/>
      <c r="R46" s="22"/>
      <c r="S46" s="19" t="s">
        <v>24</v>
      </c>
      <c r="T46" s="10" t="s">
        <v>25</v>
      </c>
      <c r="U46" s="19"/>
      <c r="V46" s="27">
        <v>6</v>
      </c>
      <c r="W46" s="28" t="s">
        <v>91</v>
      </c>
      <c r="X46" s="29"/>
      <c r="Y46" s="30"/>
      <c r="Z46" s="30"/>
      <c r="AA46" s="30"/>
      <c r="AB46" s="30"/>
      <c r="AC46" s="30"/>
      <c r="AD46" s="30"/>
      <c r="AE46" s="30"/>
      <c r="AF46" s="30"/>
      <c r="AG46" s="30"/>
      <c r="AH46" s="30"/>
      <c r="AI46" s="30"/>
      <c r="AJ46" s="30"/>
      <c r="AK46" s="30"/>
      <c r="AL46" s="30"/>
      <c r="AM46" s="30"/>
      <c r="AN46" s="30"/>
      <c r="AO46" s="30"/>
      <c r="AP46" s="30"/>
      <c r="AQ46" s="30"/>
      <c r="AR46" s="30"/>
      <c r="AS46" s="30"/>
      <c r="AT46" s="30"/>
      <c r="AU46" s="30"/>
      <c r="AV46" s="30"/>
      <c r="AW46" s="30"/>
      <c r="AX46" s="30"/>
      <c r="AY46" s="30"/>
      <c r="AZ46" s="30"/>
      <c r="BA46" s="30"/>
      <c r="BB46" s="30"/>
      <c r="BC46" s="30"/>
      <c r="BD46" s="30"/>
      <c r="BE46" s="30"/>
      <c r="BF46" s="30"/>
      <c r="BG46" s="30"/>
      <c r="BH46" s="30"/>
      <c r="BI46" s="30"/>
      <c r="BJ46" s="30"/>
      <c r="BK46" s="30"/>
      <c r="BL46" s="30"/>
      <c r="BM46" s="30"/>
      <c r="BN46" s="30"/>
      <c r="BO46" s="30"/>
      <c r="BP46" s="30"/>
      <c r="BQ46" s="30"/>
      <c r="BR46" s="30"/>
      <c r="BS46" s="30"/>
      <c r="BT46" s="30"/>
      <c r="BU46" s="30"/>
      <c r="BV46" s="30"/>
      <c r="BW46" s="30"/>
      <c r="BX46" s="30"/>
      <c r="BY46" s="30"/>
      <c r="BZ46" s="30"/>
      <c r="CA46" s="30"/>
      <c r="CB46" s="30"/>
      <c r="CC46" s="30"/>
      <c r="CD46" s="30"/>
      <c r="CE46" s="30"/>
      <c r="CF46" s="30"/>
      <c r="CG46" s="30"/>
      <c r="CH46" s="30"/>
      <c r="CI46" s="30"/>
      <c r="CJ46" s="30"/>
      <c r="CK46" s="30"/>
      <c r="CL46" s="30"/>
      <c r="CM46" s="30"/>
      <c r="CN46" s="30"/>
      <c r="CO46" s="30"/>
      <c r="CP46" s="30"/>
      <c r="CQ46" s="30"/>
      <c r="CR46" s="30"/>
      <c r="CS46" s="30"/>
      <c r="CT46" s="30"/>
      <c r="CU46" s="30"/>
      <c r="CV46" s="30"/>
      <c r="CW46" s="30"/>
      <c r="CX46" s="30"/>
      <c r="CY46" s="30"/>
      <c r="CZ46" s="30"/>
      <c r="DA46" s="30"/>
      <c r="DB46" s="30"/>
      <c r="DC46" s="30"/>
      <c r="DD46" s="30"/>
      <c r="DE46" s="30"/>
      <c r="DF46" s="30"/>
      <c r="DG46" s="30"/>
      <c r="DH46" s="30"/>
      <c r="DI46" s="30"/>
      <c r="DJ46" s="30"/>
      <c r="DK46" s="30"/>
      <c r="DL46" s="30"/>
      <c r="DM46" s="30"/>
      <c r="DN46" s="30"/>
      <c r="DO46" s="30"/>
      <c r="DP46" s="30"/>
      <c r="DQ46" s="30"/>
      <c r="DR46" s="30"/>
      <c r="DS46" s="30"/>
      <c r="DT46" s="30"/>
      <c r="DU46" s="30"/>
      <c r="DV46" s="30"/>
      <c r="DW46" s="30"/>
      <c r="DX46" s="30"/>
      <c r="DY46" s="30"/>
      <c r="DZ46" s="30"/>
      <c r="EA46" s="30"/>
      <c r="EB46" s="30"/>
      <c r="EC46" s="30"/>
      <c r="ED46" s="30"/>
      <c r="EE46" s="30"/>
      <c r="EF46" s="30"/>
      <c r="EG46" s="30"/>
      <c r="EH46" s="30"/>
      <c r="EI46" s="30"/>
      <c r="EJ46" s="30"/>
      <c r="EK46" s="30"/>
      <c r="EL46" s="30"/>
      <c r="EM46" s="30"/>
      <c r="EN46" s="30"/>
      <c r="EO46" s="30"/>
      <c r="EP46" s="30"/>
      <c r="EQ46" s="30"/>
      <c r="ER46" s="30"/>
      <c r="ES46" s="30"/>
      <c r="ET46" s="30"/>
      <c r="EU46" s="30"/>
      <c r="EV46" s="30"/>
      <c r="EW46" s="30"/>
      <c r="EX46" s="30"/>
      <c r="EY46" s="30"/>
      <c r="EZ46" s="30"/>
      <c r="FA46" s="30"/>
      <c r="FB46" s="30"/>
      <c r="FC46" s="30"/>
      <c r="FD46" s="30"/>
      <c r="FE46" s="30"/>
      <c r="FF46" s="30"/>
      <c r="FG46" s="30"/>
      <c r="FH46" s="30"/>
      <c r="FI46" s="30"/>
      <c r="FJ46" s="30"/>
      <c r="FK46" s="30"/>
      <c r="FL46" s="30"/>
      <c r="FM46" s="30"/>
      <c r="FN46" s="30"/>
      <c r="FO46" s="30"/>
      <c r="FP46" s="30"/>
      <c r="FQ46" s="30"/>
      <c r="FR46" s="30"/>
      <c r="FS46" s="30"/>
      <c r="FT46" s="30"/>
      <c r="FU46" s="30"/>
      <c r="FV46" s="30"/>
      <c r="FW46" s="30"/>
      <c r="FX46" s="30"/>
      <c r="FY46" s="30"/>
      <c r="FZ46" s="30"/>
      <c r="GA46" s="30"/>
      <c r="GB46" s="30"/>
      <c r="GC46" s="30"/>
      <c r="GD46" s="30"/>
      <c r="GE46" s="30"/>
      <c r="GF46" s="30"/>
      <c r="GG46" s="30"/>
      <c r="GH46" s="30"/>
      <c r="GI46" s="30"/>
      <c r="GJ46" s="30"/>
      <c r="GK46" s="30"/>
      <c r="GL46" s="30"/>
      <c r="GM46" s="30"/>
      <c r="GN46" s="30"/>
      <c r="GO46" s="30"/>
      <c r="GP46" s="30"/>
      <c r="GQ46" s="30"/>
      <c r="GR46" s="30"/>
      <c r="GS46" s="30"/>
      <c r="GT46" s="30"/>
      <c r="GU46" s="30"/>
      <c r="GV46" s="30"/>
      <c r="GW46" s="30"/>
      <c r="GX46" s="30"/>
      <c r="GY46" s="30"/>
      <c r="GZ46" s="30"/>
      <c r="HA46" s="30"/>
      <c r="HB46" s="30"/>
      <c r="HC46" s="30"/>
      <c r="HD46" s="30"/>
      <c r="HE46" s="30"/>
    </row>
    <row r="47" spans="1:213" s="27" customFormat="1" ht="102" customHeight="1">
      <c r="A47" s="19">
        <v>42</v>
      </c>
      <c r="B47" s="22" t="s">
        <v>208</v>
      </c>
      <c r="C47" s="26" t="s">
        <v>209</v>
      </c>
      <c r="D47" s="19" t="s">
        <v>52</v>
      </c>
      <c r="E47" s="19">
        <v>5728</v>
      </c>
      <c r="F47" s="10">
        <v>460</v>
      </c>
      <c r="G47" s="10">
        <v>2000</v>
      </c>
      <c r="H47" s="44">
        <v>2000</v>
      </c>
      <c r="I47" s="39"/>
      <c r="J47" s="22" t="s">
        <v>57</v>
      </c>
      <c r="K47" s="111">
        <v>1671</v>
      </c>
      <c r="L47" s="111">
        <v>2500.0300000000002</v>
      </c>
      <c r="M47" s="24">
        <f t="shared" si="1"/>
        <v>0.83550000000000002</v>
      </c>
      <c r="N47" s="24">
        <f t="shared" si="2"/>
        <v>0.33550000000000002</v>
      </c>
      <c r="O47" s="25" t="s">
        <v>48</v>
      </c>
      <c r="P47" s="140" t="s">
        <v>250</v>
      </c>
      <c r="Q47" s="22"/>
      <c r="R47" s="22"/>
      <c r="S47" s="19" t="s">
        <v>35</v>
      </c>
      <c r="T47" s="10" t="s">
        <v>199</v>
      </c>
      <c r="U47" s="39"/>
      <c r="V47" s="40">
        <v>6</v>
      </c>
      <c r="W47" s="28" t="s">
        <v>210</v>
      </c>
      <c r="X47" s="71" t="s">
        <v>219</v>
      </c>
      <c r="Y47" s="32"/>
      <c r="Z47" s="32"/>
      <c r="AA47" s="32"/>
      <c r="AB47" s="32"/>
      <c r="AC47" s="32"/>
      <c r="AD47" s="32"/>
      <c r="AE47" s="32"/>
      <c r="AF47" s="32"/>
      <c r="AG47" s="32"/>
      <c r="AH47" s="32"/>
      <c r="AI47" s="32"/>
      <c r="AJ47" s="32"/>
      <c r="AK47" s="32"/>
      <c r="AL47" s="32"/>
      <c r="AM47" s="32"/>
      <c r="AN47" s="32"/>
      <c r="AO47" s="32"/>
      <c r="AP47" s="32"/>
      <c r="AQ47" s="32"/>
      <c r="AR47" s="32"/>
      <c r="AS47" s="32"/>
      <c r="AT47" s="32"/>
      <c r="AU47" s="32"/>
      <c r="AV47" s="32"/>
      <c r="AW47" s="32"/>
      <c r="AX47" s="32"/>
      <c r="AY47" s="32"/>
      <c r="AZ47" s="32"/>
      <c r="BA47" s="32"/>
      <c r="BB47" s="32"/>
      <c r="BC47" s="32"/>
      <c r="BD47" s="32"/>
      <c r="BE47" s="32"/>
      <c r="BF47" s="32"/>
      <c r="BG47" s="32"/>
      <c r="BH47" s="32"/>
      <c r="BI47" s="32"/>
      <c r="BJ47" s="32"/>
      <c r="BK47" s="32"/>
      <c r="BL47" s="32"/>
      <c r="BM47" s="32"/>
      <c r="BN47" s="32"/>
      <c r="BO47" s="32"/>
      <c r="BP47" s="32"/>
      <c r="BQ47" s="32"/>
      <c r="BR47" s="32"/>
      <c r="BS47" s="32"/>
      <c r="BT47" s="32"/>
      <c r="BU47" s="32"/>
      <c r="BV47" s="32"/>
      <c r="BW47" s="32"/>
      <c r="BX47" s="32"/>
      <c r="BY47" s="32"/>
      <c r="BZ47" s="32"/>
      <c r="CA47" s="32"/>
      <c r="CB47" s="32"/>
      <c r="CC47" s="32"/>
      <c r="CD47" s="32"/>
      <c r="CE47" s="32"/>
      <c r="CF47" s="32"/>
      <c r="CG47" s="32"/>
      <c r="CH47" s="32"/>
      <c r="CI47" s="32"/>
      <c r="CJ47" s="32"/>
      <c r="CK47" s="32"/>
      <c r="CL47" s="32"/>
      <c r="CM47" s="32"/>
      <c r="CN47" s="32"/>
      <c r="CO47" s="32"/>
      <c r="CP47" s="32"/>
      <c r="CQ47" s="32"/>
      <c r="CR47" s="32"/>
      <c r="CS47" s="32"/>
      <c r="CT47" s="32"/>
      <c r="CU47" s="32"/>
      <c r="CV47" s="32"/>
      <c r="CW47" s="32"/>
      <c r="CX47" s="32"/>
      <c r="CY47" s="32"/>
      <c r="CZ47" s="32"/>
      <c r="DA47" s="32"/>
      <c r="DB47" s="32"/>
      <c r="DC47" s="32"/>
      <c r="DD47" s="32"/>
      <c r="DE47" s="32"/>
      <c r="DF47" s="32"/>
      <c r="DG47" s="32"/>
      <c r="DH47" s="32"/>
      <c r="DI47" s="32"/>
      <c r="DJ47" s="32"/>
      <c r="DK47" s="32"/>
      <c r="DL47" s="32"/>
      <c r="DM47" s="32"/>
      <c r="DN47" s="32"/>
      <c r="DO47" s="32"/>
      <c r="DP47" s="32"/>
      <c r="DQ47" s="32"/>
      <c r="DR47" s="32"/>
      <c r="DS47" s="32"/>
      <c r="DT47" s="32"/>
      <c r="DU47" s="32"/>
      <c r="DV47" s="32"/>
      <c r="DW47" s="32"/>
      <c r="DX47" s="32"/>
      <c r="DY47" s="32"/>
      <c r="DZ47" s="32"/>
      <c r="EA47" s="32"/>
      <c r="EB47" s="32"/>
      <c r="EC47" s="32"/>
      <c r="ED47" s="32"/>
      <c r="EE47" s="32"/>
      <c r="EF47" s="32"/>
      <c r="EG47" s="32"/>
      <c r="EH47" s="32"/>
      <c r="EI47" s="32"/>
      <c r="EJ47" s="32"/>
      <c r="EK47" s="32"/>
      <c r="EL47" s="32"/>
      <c r="EM47" s="32"/>
      <c r="EN47" s="32"/>
      <c r="EO47" s="32"/>
      <c r="EP47" s="32"/>
      <c r="EQ47" s="32"/>
      <c r="ER47" s="32"/>
      <c r="ES47" s="32"/>
      <c r="ET47" s="32"/>
      <c r="EU47" s="32"/>
      <c r="EV47" s="32"/>
      <c r="EW47" s="32"/>
      <c r="EX47" s="32"/>
      <c r="EY47" s="32"/>
      <c r="EZ47" s="32"/>
      <c r="FA47" s="32"/>
      <c r="FB47" s="32"/>
      <c r="FC47" s="32"/>
      <c r="FD47" s="32"/>
      <c r="FE47" s="32"/>
      <c r="FF47" s="32"/>
      <c r="FG47" s="32"/>
      <c r="FH47" s="32"/>
      <c r="FI47" s="32"/>
      <c r="FJ47" s="32"/>
      <c r="FK47" s="32"/>
      <c r="FL47" s="32"/>
      <c r="FM47" s="32"/>
      <c r="FN47" s="32"/>
      <c r="FO47" s="32"/>
      <c r="FP47" s="32"/>
      <c r="FQ47" s="32"/>
      <c r="FR47" s="32"/>
      <c r="FS47" s="32"/>
      <c r="FT47" s="32"/>
      <c r="FU47" s="32"/>
      <c r="FV47" s="32"/>
      <c r="FW47" s="32"/>
      <c r="FX47" s="32"/>
      <c r="FY47" s="32"/>
      <c r="FZ47" s="32"/>
      <c r="GA47" s="32"/>
      <c r="GB47" s="32"/>
      <c r="GC47" s="32"/>
      <c r="GD47" s="32"/>
      <c r="GE47" s="32"/>
      <c r="GF47" s="32"/>
      <c r="GG47" s="32"/>
      <c r="GH47" s="32"/>
      <c r="GI47" s="32"/>
      <c r="GJ47" s="32"/>
      <c r="GK47" s="32"/>
      <c r="GL47" s="32"/>
      <c r="GM47" s="32"/>
      <c r="GN47" s="32"/>
      <c r="GO47" s="32"/>
      <c r="GP47" s="32"/>
      <c r="GQ47" s="32"/>
      <c r="GR47" s="32"/>
      <c r="GS47" s="32"/>
      <c r="GT47" s="32"/>
      <c r="GU47" s="32"/>
      <c r="GV47" s="32"/>
      <c r="GW47" s="32"/>
      <c r="GX47" s="32"/>
      <c r="GY47" s="32"/>
      <c r="GZ47" s="32"/>
      <c r="HA47" s="32"/>
      <c r="HB47" s="32"/>
      <c r="HC47" s="32"/>
      <c r="HD47" s="32"/>
      <c r="HE47" s="32"/>
    </row>
    <row r="48" spans="1:213" s="27" customFormat="1" ht="187.5" customHeight="1">
      <c r="A48" s="19">
        <v>43</v>
      </c>
      <c r="B48" s="14" t="s">
        <v>211</v>
      </c>
      <c r="C48" s="67" t="s">
        <v>218</v>
      </c>
      <c r="D48" s="10" t="s">
        <v>46</v>
      </c>
      <c r="E48" s="10">
        <v>1626.23</v>
      </c>
      <c r="F48" s="10">
        <v>200</v>
      </c>
      <c r="G48" s="10">
        <v>1426.23</v>
      </c>
      <c r="H48" s="19">
        <v>650</v>
      </c>
      <c r="I48" s="19">
        <v>776</v>
      </c>
      <c r="J48" s="22" t="s">
        <v>130</v>
      </c>
      <c r="K48" s="23">
        <v>595</v>
      </c>
      <c r="L48" s="23">
        <v>803.23</v>
      </c>
      <c r="M48" s="24">
        <f t="shared" si="1"/>
        <v>0.41718376418950659</v>
      </c>
      <c r="N48" s="24">
        <f t="shared" si="2"/>
        <v>-8.281623581049341E-2</v>
      </c>
      <c r="O48" s="31" t="s">
        <v>212</v>
      </c>
      <c r="P48" s="113" t="s">
        <v>251</v>
      </c>
      <c r="Q48" s="112" t="s">
        <v>252</v>
      </c>
      <c r="R48" s="22"/>
      <c r="S48" s="19" t="s">
        <v>63</v>
      </c>
      <c r="T48" s="10" t="s">
        <v>25</v>
      </c>
      <c r="U48" s="19"/>
      <c r="V48" s="27">
        <v>6</v>
      </c>
      <c r="W48" s="28" t="s">
        <v>213</v>
      </c>
      <c r="X48" s="29"/>
      <c r="Y48" s="30"/>
      <c r="Z48" s="30"/>
      <c r="AA48" s="30"/>
      <c r="AB48" s="30"/>
      <c r="AC48" s="30"/>
      <c r="AD48" s="30"/>
      <c r="AE48" s="30"/>
      <c r="AF48" s="30"/>
      <c r="AG48" s="30"/>
      <c r="AH48" s="30"/>
      <c r="AI48" s="30"/>
      <c r="AJ48" s="30"/>
      <c r="AK48" s="30"/>
      <c r="AL48" s="30"/>
      <c r="AM48" s="30"/>
      <c r="AN48" s="30"/>
      <c r="AO48" s="30"/>
      <c r="AP48" s="30"/>
      <c r="AQ48" s="30"/>
      <c r="AR48" s="30"/>
      <c r="AS48" s="30"/>
      <c r="AT48" s="30"/>
      <c r="AU48" s="30"/>
      <c r="AV48" s="30"/>
      <c r="AW48" s="30"/>
      <c r="AX48" s="30"/>
      <c r="AY48" s="30"/>
      <c r="AZ48" s="30"/>
      <c r="BA48" s="30"/>
      <c r="BB48" s="30"/>
      <c r="BC48" s="30"/>
      <c r="BD48" s="30"/>
      <c r="BE48" s="30"/>
      <c r="BF48" s="30"/>
      <c r="BG48" s="30"/>
      <c r="BH48" s="30"/>
      <c r="BI48" s="30"/>
      <c r="BJ48" s="30"/>
      <c r="BK48" s="30"/>
      <c r="BL48" s="30"/>
      <c r="BM48" s="30"/>
      <c r="BN48" s="30"/>
      <c r="BO48" s="30"/>
      <c r="BP48" s="30"/>
      <c r="BQ48" s="30"/>
      <c r="BR48" s="30"/>
      <c r="BS48" s="30"/>
      <c r="BT48" s="30"/>
      <c r="BU48" s="30"/>
      <c r="BV48" s="30"/>
      <c r="BW48" s="30"/>
      <c r="BX48" s="30"/>
      <c r="BY48" s="30"/>
      <c r="BZ48" s="30"/>
      <c r="CA48" s="30"/>
      <c r="CB48" s="30"/>
      <c r="CC48" s="30"/>
      <c r="CD48" s="30"/>
      <c r="CE48" s="30"/>
      <c r="CF48" s="30"/>
      <c r="CG48" s="30"/>
      <c r="CH48" s="30"/>
      <c r="CI48" s="30"/>
      <c r="CJ48" s="30"/>
      <c r="CK48" s="30"/>
      <c r="CL48" s="30"/>
      <c r="CM48" s="30"/>
      <c r="CN48" s="30"/>
      <c r="CO48" s="30"/>
      <c r="CP48" s="30"/>
      <c r="CQ48" s="30"/>
      <c r="CR48" s="30"/>
      <c r="CS48" s="30"/>
      <c r="CT48" s="30"/>
      <c r="CU48" s="30"/>
      <c r="CV48" s="30"/>
      <c r="CW48" s="30"/>
      <c r="CX48" s="30"/>
      <c r="CY48" s="30"/>
      <c r="CZ48" s="30"/>
      <c r="DA48" s="30"/>
      <c r="DB48" s="30"/>
      <c r="DC48" s="30"/>
      <c r="DD48" s="30"/>
      <c r="DE48" s="30"/>
      <c r="DF48" s="30"/>
      <c r="DG48" s="30"/>
      <c r="DH48" s="30"/>
      <c r="DI48" s="30"/>
      <c r="DJ48" s="30"/>
      <c r="DK48" s="30"/>
      <c r="DL48" s="30"/>
      <c r="DM48" s="30"/>
      <c r="DN48" s="30"/>
      <c r="DO48" s="30"/>
      <c r="DP48" s="30"/>
      <c r="DQ48" s="30"/>
      <c r="DR48" s="30"/>
      <c r="DS48" s="30"/>
      <c r="DT48" s="30"/>
      <c r="DU48" s="30"/>
      <c r="DV48" s="30"/>
      <c r="DW48" s="30"/>
      <c r="DX48" s="30"/>
      <c r="DY48" s="30"/>
      <c r="DZ48" s="30"/>
      <c r="EA48" s="30"/>
      <c r="EB48" s="30"/>
      <c r="EC48" s="30"/>
      <c r="ED48" s="30"/>
      <c r="EE48" s="30"/>
      <c r="EF48" s="30"/>
      <c r="EG48" s="30"/>
      <c r="EH48" s="30"/>
      <c r="EI48" s="30"/>
      <c r="EJ48" s="30"/>
      <c r="EK48" s="30"/>
      <c r="EL48" s="30"/>
      <c r="EM48" s="30"/>
      <c r="EN48" s="30"/>
      <c r="EO48" s="30"/>
      <c r="EP48" s="30"/>
      <c r="EQ48" s="30"/>
      <c r="ER48" s="30"/>
      <c r="ES48" s="30"/>
      <c r="ET48" s="30"/>
      <c r="EU48" s="30"/>
      <c r="EV48" s="30"/>
      <c r="EW48" s="30"/>
      <c r="EX48" s="30"/>
      <c r="EY48" s="30"/>
      <c r="EZ48" s="30"/>
      <c r="FA48" s="30"/>
      <c r="FB48" s="30"/>
      <c r="FC48" s="30"/>
      <c r="FD48" s="30"/>
      <c r="FE48" s="30"/>
      <c r="FF48" s="30"/>
      <c r="FG48" s="30"/>
      <c r="FH48" s="30"/>
      <c r="FI48" s="30"/>
      <c r="FJ48" s="30"/>
      <c r="FK48" s="30"/>
      <c r="FL48" s="30"/>
      <c r="FM48" s="30"/>
      <c r="FN48" s="30"/>
      <c r="FO48" s="30"/>
      <c r="FP48" s="30"/>
      <c r="FQ48" s="30"/>
      <c r="FR48" s="30"/>
      <c r="FS48" s="30"/>
      <c r="FT48" s="30"/>
      <c r="FU48" s="30"/>
      <c r="FV48" s="30"/>
      <c r="FW48" s="30"/>
      <c r="FX48" s="30"/>
      <c r="FY48" s="30"/>
      <c r="FZ48" s="30"/>
      <c r="GA48" s="30"/>
      <c r="GB48" s="30"/>
      <c r="GC48" s="30"/>
      <c r="GD48" s="30"/>
      <c r="GE48" s="30"/>
      <c r="GF48" s="30"/>
      <c r="GG48" s="30"/>
      <c r="GH48" s="30"/>
      <c r="GI48" s="30"/>
      <c r="GJ48" s="30"/>
      <c r="GK48" s="30"/>
      <c r="GL48" s="30"/>
      <c r="GM48" s="30"/>
      <c r="GN48" s="30"/>
      <c r="GO48" s="30"/>
      <c r="GP48" s="30"/>
      <c r="GQ48" s="30"/>
      <c r="GR48" s="30"/>
      <c r="GS48" s="30"/>
      <c r="GT48" s="30"/>
      <c r="GU48" s="30"/>
      <c r="GV48" s="30"/>
      <c r="GW48" s="30"/>
      <c r="GX48" s="30"/>
      <c r="GY48" s="30"/>
      <c r="GZ48" s="30"/>
      <c r="HA48" s="30"/>
      <c r="HB48" s="30"/>
      <c r="HC48" s="30"/>
      <c r="HD48" s="30"/>
      <c r="HE48" s="30"/>
    </row>
    <row r="49" spans="1:213" s="27" customFormat="1" ht="57.75" customHeight="1">
      <c r="A49" s="19">
        <v>44</v>
      </c>
      <c r="B49" s="14" t="s">
        <v>214</v>
      </c>
      <c r="C49" s="14" t="s">
        <v>215</v>
      </c>
      <c r="D49" s="10" t="s">
        <v>60</v>
      </c>
      <c r="E49" s="10">
        <v>2761</v>
      </c>
      <c r="F49" s="42" t="s">
        <v>216</v>
      </c>
      <c r="G49" s="10">
        <v>2600</v>
      </c>
      <c r="H49" s="10">
        <v>1950</v>
      </c>
      <c r="I49" s="10">
        <v>650</v>
      </c>
      <c r="J49" s="22" t="s">
        <v>130</v>
      </c>
      <c r="K49" s="23">
        <v>86</v>
      </c>
      <c r="L49" s="23">
        <v>2761</v>
      </c>
      <c r="M49" s="24">
        <f t="shared" si="1"/>
        <v>3.307692307692308E-2</v>
      </c>
      <c r="N49" s="24">
        <f t="shared" si="2"/>
        <v>-0.46692307692307694</v>
      </c>
      <c r="O49" s="31" t="s">
        <v>212</v>
      </c>
      <c r="P49" s="115" t="s">
        <v>253</v>
      </c>
      <c r="Q49" s="114" t="s">
        <v>237</v>
      </c>
      <c r="R49" s="22"/>
      <c r="S49" s="19" t="s">
        <v>63</v>
      </c>
      <c r="T49" s="10" t="s">
        <v>25</v>
      </c>
      <c r="U49" s="19"/>
      <c r="V49" s="27">
        <v>6</v>
      </c>
      <c r="W49" s="28" t="s">
        <v>213</v>
      </c>
      <c r="X49" s="29" t="s">
        <v>217</v>
      </c>
      <c r="Y49" s="30"/>
      <c r="Z49" s="30"/>
      <c r="AA49" s="30"/>
      <c r="AB49" s="30"/>
      <c r="AC49" s="30"/>
      <c r="AD49" s="30"/>
      <c r="AE49" s="30"/>
      <c r="AF49" s="30"/>
      <c r="AG49" s="30"/>
      <c r="AH49" s="30"/>
      <c r="AI49" s="30"/>
      <c r="AJ49" s="30"/>
      <c r="AK49" s="30"/>
      <c r="AL49" s="30"/>
      <c r="AM49" s="30"/>
      <c r="AN49" s="30"/>
      <c r="AO49" s="30"/>
      <c r="AP49" s="30"/>
      <c r="AQ49" s="30"/>
      <c r="AR49" s="30"/>
      <c r="AS49" s="30"/>
      <c r="AT49" s="30"/>
      <c r="AU49" s="30"/>
      <c r="AV49" s="30"/>
      <c r="AW49" s="30"/>
      <c r="AX49" s="30"/>
      <c r="AY49" s="30"/>
      <c r="AZ49" s="30"/>
      <c r="BA49" s="30"/>
      <c r="BB49" s="30"/>
      <c r="BC49" s="30"/>
      <c r="BD49" s="30"/>
      <c r="BE49" s="30"/>
      <c r="BF49" s="30"/>
      <c r="BG49" s="30"/>
      <c r="BH49" s="30"/>
      <c r="BI49" s="30"/>
      <c r="BJ49" s="30"/>
      <c r="BK49" s="30"/>
      <c r="BL49" s="30"/>
      <c r="BM49" s="30"/>
      <c r="BN49" s="30"/>
      <c r="BO49" s="30"/>
      <c r="BP49" s="30"/>
      <c r="BQ49" s="30"/>
      <c r="BR49" s="30"/>
      <c r="BS49" s="30"/>
      <c r="BT49" s="30"/>
      <c r="BU49" s="30"/>
      <c r="BV49" s="30"/>
      <c r="BW49" s="30"/>
      <c r="BX49" s="30"/>
      <c r="BY49" s="30"/>
      <c r="BZ49" s="30"/>
      <c r="CA49" s="30"/>
      <c r="CB49" s="30"/>
      <c r="CC49" s="30"/>
      <c r="CD49" s="30"/>
      <c r="CE49" s="30"/>
      <c r="CF49" s="30"/>
      <c r="CG49" s="30"/>
      <c r="CH49" s="30"/>
      <c r="CI49" s="30"/>
      <c r="CJ49" s="30"/>
      <c r="CK49" s="30"/>
      <c r="CL49" s="30"/>
      <c r="CM49" s="30"/>
      <c r="CN49" s="30"/>
      <c r="CO49" s="30"/>
      <c r="CP49" s="30"/>
      <c r="CQ49" s="30"/>
      <c r="CR49" s="30"/>
      <c r="CS49" s="30"/>
      <c r="CT49" s="30"/>
      <c r="CU49" s="30"/>
      <c r="CV49" s="30"/>
      <c r="CW49" s="30"/>
      <c r="CX49" s="30"/>
      <c r="CY49" s="30"/>
      <c r="CZ49" s="30"/>
      <c r="DA49" s="30"/>
      <c r="DB49" s="30"/>
      <c r="DC49" s="30"/>
      <c r="DD49" s="30"/>
      <c r="DE49" s="30"/>
      <c r="DF49" s="30"/>
      <c r="DG49" s="30"/>
      <c r="DH49" s="30"/>
      <c r="DI49" s="30"/>
      <c r="DJ49" s="30"/>
      <c r="DK49" s="30"/>
      <c r="DL49" s="30"/>
      <c r="DM49" s="30"/>
      <c r="DN49" s="30"/>
      <c r="DO49" s="30"/>
      <c r="DP49" s="30"/>
      <c r="DQ49" s="30"/>
      <c r="DR49" s="30"/>
      <c r="DS49" s="30"/>
      <c r="DT49" s="30"/>
      <c r="DU49" s="30"/>
      <c r="DV49" s="30"/>
      <c r="DW49" s="30"/>
      <c r="DX49" s="30"/>
      <c r="DY49" s="30"/>
      <c r="DZ49" s="30"/>
      <c r="EA49" s="30"/>
      <c r="EB49" s="30"/>
      <c r="EC49" s="30"/>
      <c r="ED49" s="30"/>
      <c r="EE49" s="30"/>
      <c r="EF49" s="30"/>
      <c r="EG49" s="30"/>
      <c r="EH49" s="30"/>
      <c r="EI49" s="30"/>
      <c r="EJ49" s="30"/>
      <c r="EK49" s="30"/>
      <c r="EL49" s="30"/>
      <c r="EM49" s="30"/>
      <c r="EN49" s="30"/>
      <c r="EO49" s="30"/>
      <c r="EP49" s="30"/>
      <c r="EQ49" s="30"/>
      <c r="ER49" s="30"/>
      <c r="ES49" s="30"/>
      <c r="ET49" s="30"/>
      <c r="EU49" s="30"/>
      <c r="EV49" s="30"/>
      <c r="EW49" s="30"/>
      <c r="EX49" s="30"/>
      <c r="EY49" s="30"/>
      <c r="EZ49" s="30"/>
      <c r="FA49" s="30"/>
      <c r="FB49" s="30"/>
      <c r="FC49" s="30"/>
      <c r="FD49" s="30"/>
      <c r="FE49" s="30"/>
      <c r="FF49" s="30"/>
      <c r="FG49" s="30"/>
      <c r="FH49" s="30"/>
      <c r="FI49" s="30"/>
      <c r="FJ49" s="30"/>
      <c r="FK49" s="30"/>
      <c r="FL49" s="30"/>
      <c r="FM49" s="30"/>
      <c r="FN49" s="30"/>
      <c r="FO49" s="30"/>
      <c r="FP49" s="30"/>
      <c r="FQ49" s="30"/>
      <c r="FR49" s="30"/>
      <c r="FS49" s="30"/>
      <c r="FT49" s="30"/>
      <c r="FU49" s="30"/>
      <c r="FV49" s="30"/>
      <c r="FW49" s="30"/>
      <c r="FX49" s="30"/>
      <c r="FY49" s="30"/>
      <c r="FZ49" s="30"/>
      <c r="GA49" s="30"/>
      <c r="GB49" s="30"/>
      <c r="GC49" s="30"/>
      <c r="GD49" s="30"/>
      <c r="GE49" s="30"/>
      <c r="GF49" s="30"/>
      <c r="GG49" s="30"/>
      <c r="GH49" s="30"/>
      <c r="GI49" s="30"/>
      <c r="GJ49" s="30"/>
      <c r="GK49" s="30"/>
      <c r="GL49" s="30"/>
      <c r="GM49" s="30"/>
      <c r="GN49" s="30"/>
      <c r="GO49" s="30"/>
      <c r="GP49" s="30"/>
      <c r="GQ49" s="30"/>
      <c r="GR49" s="30"/>
      <c r="GS49" s="30"/>
      <c r="GT49" s="30"/>
      <c r="GU49" s="30"/>
      <c r="GV49" s="30"/>
      <c r="GW49" s="30"/>
      <c r="GX49" s="30"/>
      <c r="GY49" s="30"/>
      <c r="GZ49" s="30"/>
      <c r="HA49" s="30"/>
      <c r="HB49" s="30"/>
      <c r="HC49" s="30"/>
      <c r="HD49" s="30"/>
      <c r="HE49" s="30"/>
    </row>
    <row r="50" spans="1:213" ht="32.25" customHeight="1">
      <c r="E50" s="1">
        <f>SUBTOTAL(9,E6:E49)</f>
        <v>2336089.06</v>
      </c>
      <c r="F50" s="1">
        <f t="shared" ref="F50:L50" si="3">SUBTOTAL(9,F6:F49)</f>
        <v>918362</v>
      </c>
      <c r="G50" s="1">
        <f t="shared" si="3"/>
        <v>493702.23</v>
      </c>
      <c r="H50" s="1">
        <f t="shared" si="3"/>
        <v>89850</v>
      </c>
      <c r="I50" s="1">
        <f t="shared" si="3"/>
        <v>403852</v>
      </c>
      <c r="J50" s="1">
        <f t="shared" si="3"/>
        <v>0</v>
      </c>
      <c r="K50" s="1">
        <f t="shared" si="3"/>
        <v>249737</v>
      </c>
      <c r="L50" s="1">
        <f t="shared" si="3"/>
        <v>360110.26</v>
      </c>
      <c r="M50" s="62">
        <f>K50/G50</f>
        <v>0.50584539591810229</v>
      </c>
      <c r="N50" s="62">
        <f>M50-V50/12</f>
        <v>5.8453959181022919E-3</v>
      </c>
      <c r="V50" s="96">
        <v>6</v>
      </c>
    </row>
    <row r="51" spans="1:213">
      <c r="A51" s="151"/>
      <c r="B51" s="150" t="s">
        <v>286</v>
      </c>
      <c r="C51" s="151"/>
      <c r="D51" s="152"/>
      <c r="E51" s="152">
        <v>141661</v>
      </c>
      <c r="F51" s="152"/>
      <c r="G51" s="152"/>
      <c r="H51" s="152"/>
      <c r="I51" s="152"/>
      <c r="J51" s="150"/>
      <c r="K51" s="154"/>
      <c r="L51" s="154"/>
      <c r="M51" s="152"/>
      <c r="N51" s="152"/>
      <c r="O51" s="150"/>
      <c r="P51" s="150"/>
      <c r="Q51" s="150"/>
      <c r="R51" s="150"/>
      <c r="S51" s="152"/>
      <c r="T51" s="168"/>
      <c r="U51" s="151"/>
      <c r="V51" s="148"/>
      <c r="W51" s="162"/>
      <c r="X51" s="166"/>
      <c r="Y51" s="162"/>
      <c r="Z51" s="162"/>
      <c r="AA51" s="162"/>
      <c r="AB51" s="162"/>
      <c r="AC51" s="162"/>
      <c r="AD51" s="162"/>
      <c r="AE51" s="162"/>
      <c r="AF51" s="162"/>
      <c r="AG51" s="162"/>
      <c r="AH51" s="162"/>
      <c r="AI51" s="162"/>
      <c r="AJ51" s="162"/>
      <c r="AK51" s="162"/>
      <c r="AL51" s="162"/>
      <c r="AM51" s="162"/>
      <c r="AN51" s="162"/>
      <c r="AO51" s="162"/>
      <c r="AP51" s="162"/>
      <c r="AQ51" s="162"/>
      <c r="AR51" s="162"/>
      <c r="AS51" s="162"/>
      <c r="AT51" s="162"/>
      <c r="AU51" s="162"/>
      <c r="AV51" s="162"/>
      <c r="AW51" s="162"/>
      <c r="AX51" s="162"/>
      <c r="AY51" s="162"/>
      <c r="AZ51" s="162"/>
      <c r="BA51" s="162"/>
      <c r="BB51" s="162"/>
      <c r="BC51" s="162"/>
      <c r="BD51" s="162"/>
      <c r="BE51" s="162"/>
      <c r="BF51" s="162"/>
      <c r="BG51" s="162"/>
      <c r="BH51" s="162"/>
      <c r="BI51" s="162"/>
      <c r="BJ51" s="162"/>
      <c r="BK51" s="162"/>
      <c r="BL51" s="162"/>
      <c r="BM51" s="162"/>
      <c r="BN51" s="162"/>
      <c r="BO51" s="162"/>
      <c r="BP51" s="162"/>
      <c r="BQ51" s="162"/>
      <c r="BR51" s="162"/>
      <c r="BS51" s="162"/>
      <c r="BT51" s="162"/>
      <c r="BU51" s="162"/>
      <c r="BV51" s="162"/>
      <c r="BW51" s="162"/>
      <c r="BX51" s="162"/>
      <c r="BY51" s="162"/>
      <c r="BZ51" s="162"/>
      <c r="CA51" s="162"/>
      <c r="CB51" s="162"/>
      <c r="CC51" s="162"/>
      <c r="CD51" s="162"/>
      <c r="CE51" s="162"/>
      <c r="CF51" s="162"/>
      <c r="CG51" s="162"/>
      <c r="CH51" s="162"/>
      <c r="CI51" s="162"/>
      <c r="CJ51" s="162"/>
      <c r="CK51" s="162"/>
      <c r="CL51" s="162"/>
      <c r="CM51" s="162"/>
      <c r="CN51" s="162"/>
      <c r="CO51" s="162"/>
      <c r="CP51" s="162"/>
      <c r="CQ51" s="162"/>
      <c r="CR51" s="162"/>
      <c r="CS51" s="162"/>
      <c r="CT51" s="162"/>
      <c r="CU51" s="162"/>
      <c r="CV51" s="162"/>
      <c r="CW51" s="162"/>
      <c r="CX51" s="162"/>
      <c r="CY51" s="162"/>
      <c r="CZ51" s="162"/>
      <c r="DA51" s="162"/>
      <c r="DB51" s="162"/>
      <c r="DC51" s="162"/>
      <c r="DD51" s="162"/>
      <c r="DE51" s="162"/>
      <c r="DF51" s="162"/>
      <c r="DG51" s="162"/>
      <c r="DH51" s="162"/>
      <c r="DI51" s="162"/>
      <c r="DJ51" s="162"/>
      <c r="DK51" s="162"/>
      <c r="DL51" s="162"/>
      <c r="DM51" s="162"/>
      <c r="DN51" s="162"/>
      <c r="DO51" s="162"/>
      <c r="DP51" s="162"/>
      <c r="DQ51" s="162"/>
      <c r="DR51" s="162"/>
      <c r="DS51" s="162"/>
      <c r="DT51" s="162"/>
      <c r="DU51" s="162"/>
      <c r="DV51" s="162"/>
      <c r="DW51" s="162"/>
      <c r="DX51" s="162"/>
      <c r="DY51" s="162"/>
      <c r="DZ51" s="162"/>
      <c r="EA51" s="162"/>
      <c r="EB51" s="162"/>
      <c r="EC51" s="162"/>
      <c r="ED51" s="162"/>
      <c r="EE51" s="162"/>
      <c r="EF51" s="162"/>
      <c r="EG51" s="162"/>
      <c r="EH51" s="162"/>
      <c r="EI51" s="162"/>
      <c r="EJ51" s="162"/>
      <c r="EK51" s="162"/>
      <c r="EL51" s="162"/>
      <c r="EM51" s="162"/>
      <c r="EN51" s="162"/>
      <c r="EO51" s="162"/>
      <c r="EP51" s="162"/>
      <c r="EQ51" s="162"/>
      <c r="ER51" s="162"/>
      <c r="ES51" s="162"/>
      <c r="ET51" s="162"/>
      <c r="EU51" s="162"/>
      <c r="EV51" s="162"/>
      <c r="EW51" s="162"/>
      <c r="EX51" s="162"/>
      <c r="EY51" s="162"/>
      <c r="EZ51" s="162"/>
      <c r="FA51" s="162"/>
      <c r="FB51" s="162"/>
      <c r="FC51" s="162"/>
      <c r="FD51" s="162"/>
      <c r="FE51" s="162"/>
      <c r="FF51" s="162"/>
      <c r="FG51" s="162"/>
      <c r="FH51" s="162"/>
      <c r="FI51" s="162"/>
      <c r="FJ51" s="162"/>
      <c r="FK51" s="162"/>
      <c r="FL51" s="162"/>
      <c r="FM51" s="162"/>
      <c r="FN51" s="162"/>
      <c r="FO51" s="162"/>
      <c r="FP51" s="162"/>
      <c r="FQ51" s="162"/>
      <c r="FR51" s="162"/>
      <c r="FS51" s="162"/>
      <c r="FT51" s="162"/>
      <c r="FU51" s="162"/>
      <c r="FV51" s="162"/>
      <c r="FW51" s="162"/>
      <c r="FX51" s="162"/>
      <c r="FY51" s="162"/>
      <c r="FZ51" s="162"/>
      <c r="GA51" s="162"/>
      <c r="GB51" s="162"/>
      <c r="GC51" s="162"/>
      <c r="GD51" s="162"/>
      <c r="GE51" s="162"/>
      <c r="GF51" s="162"/>
      <c r="GG51" s="162"/>
      <c r="GH51" s="162"/>
      <c r="GI51" s="162"/>
      <c r="GJ51" s="162"/>
      <c r="GK51" s="162"/>
      <c r="GL51" s="162"/>
      <c r="GM51" s="162"/>
      <c r="GN51" s="162"/>
      <c r="GO51" s="162"/>
      <c r="GP51" s="162"/>
      <c r="GQ51" s="162"/>
      <c r="GR51" s="162"/>
      <c r="GS51" s="162"/>
      <c r="GT51" s="162"/>
      <c r="GU51" s="162"/>
      <c r="GV51" s="162"/>
      <c r="GW51" s="162"/>
      <c r="GX51" s="162"/>
      <c r="GY51" s="162"/>
      <c r="GZ51" s="162"/>
      <c r="HA51" s="162"/>
      <c r="HB51" s="162"/>
      <c r="HC51" s="162"/>
      <c r="HD51" s="162"/>
      <c r="HE51" s="162"/>
    </row>
    <row r="52" spans="1:213" ht="123" customHeight="1">
      <c r="A52" s="170">
        <v>1</v>
      </c>
      <c r="B52" s="179" t="s">
        <v>287</v>
      </c>
      <c r="C52" s="146"/>
      <c r="D52" s="178" t="s">
        <v>288</v>
      </c>
      <c r="E52" s="178">
        <v>26000</v>
      </c>
      <c r="F52" s="170">
        <v>0</v>
      </c>
      <c r="G52" s="170"/>
      <c r="H52" s="170"/>
      <c r="I52" s="170"/>
      <c r="J52" s="177"/>
      <c r="K52" s="176"/>
      <c r="L52" s="176"/>
      <c r="M52" s="170"/>
      <c r="N52" s="180"/>
      <c r="O52" s="175" t="s">
        <v>289</v>
      </c>
      <c r="P52" s="144" t="s">
        <v>302</v>
      </c>
      <c r="Q52" s="143" t="s">
        <v>303</v>
      </c>
      <c r="R52" s="177"/>
      <c r="S52" s="170"/>
      <c r="T52" s="181" t="s">
        <v>199</v>
      </c>
      <c r="U52" s="174"/>
      <c r="V52" s="145"/>
      <c r="W52" s="158" t="s">
        <v>290</v>
      </c>
      <c r="X52" s="147"/>
      <c r="Y52" s="146"/>
      <c r="Z52" s="146"/>
      <c r="AA52" s="146"/>
      <c r="AB52" s="146"/>
      <c r="AC52" s="146"/>
      <c r="AD52" s="146"/>
      <c r="AE52" s="146"/>
      <c r="AF52" s="146"/>
      <c r="AG52" s="146"/>
      <c r="AH52" s="146"/>
      <c r="AI52" s="146"/>
      <c r="AJ52" s="146"/>
      <c r="AK52" s="146"/>
      <c r="AL52" s="146"/>
      <c r="AM52" s="146"/>
      <c r="AN52" s="146"/>
      <c r="AO52" s="146"/>
      <c r="AP52" s="146"/>
      <c r="AQ52" s="146"/>
      <c r="AR52" s="146"/>
      <c r="AS52" s="146"/>
      <c r="AT52" s="146"/>
      <c r="AU52" s="146"/>
      <c r="AV52" s="146"/>
      <c r="AW52" s="146"/>
      <c r="AX52" s="146"/>
      <c r="AY52" s="146"/>
      <c r="AZ52" s="146"/>
      <c r="BA52" s="146"/>
      <c r="BB52" s="146"/>
      <c r="BC52" s="146"/>
      <c r="BD52" s="146"/>
      <c r="BE52" s="146"/>
      <c r="BF52" s="146"/>
      <c r="BG52" s="146"/>
      <c r="BH52" s="146"/>
      <c r="BI52" s="146"/>
      <c r="BJ52" s="146"/>
      <c r="BK52" s="146"/>
      <c r="BL52" s="146"/>
      <c r="BM52" s="146"/>
      <c r="BN52" s="146"/>
      <c r="BO52" s="146"/>
      <c r="BP52" s="146"/>
      <c r="BQ52" s="146"/>
      <c r="BR52" s="146"/>
      <c r="BS52" s="146"/>
      <c r="BT52" s="146"/>
      <c r="BU52" s="146"/>
      <c r="BV52" s="146"/>
      <c r="BW52" s="146"/>
      <c r="BX52" s="146"/>
      <c r="BY52" s="146"/>
      <c r="BZ52" s="146"/>
      <c r="CA52" s="146"/>
      <c r="CB52" s="146"/>
      <c r="CC52" s="146"/>
      <c r="CD52" s="146"/>
      <c r="CE52" s="146"/>
      <c r="CF52" s="146"/>
      <c r="CG52" s="146"/>
      <c r="CH52" s="146"/>
      <c r="CI52" s="146"/>
      <c r="CJ52" s="146"/>
      <c r="CK52" s="146"/>
      <c r="CL52" s="146"/>
      <c r="CM52" s="146"/>
      <c r="CN52" s="146"/>
      <c r="CO52" s="146"/>
      <c r="CP52" s="146"/>
      <c r="CQ52" s="146"/>
      <c r="CR52" s="146"/>
      <c r="CS52" s="146"/>
      <c r="CT52" s="146"/>
      <c r="CU52" s="146"/>
      <c r="CV52" s="146"/>
      <c r="CW52" s="146"/>
      <c r="CX52" s="146"/>
      <c r="CY52" s="146"/>
      <c r="CZ52" s="146"/>
      <c r="DA52" s="146"/>
      <c r="DB52" s="146"/>
      <c r="DC52" s="146"/>
      <c r="DD52" s="146"/>
      <c r="DE52" s="146"/>
      <c r="DF52" s="146"/>
      <c r="DG52" s="146"/>
      <c r="DH52" s="146"/>
      <c r="DI52" s="146"/>
      <c r="DJ52" s="146"/>
      <c r="DK52" s="146"/>
      <c r="DL52" s="146"/>
      <c r="DM52" s="146"/>
      <c r="DN52" s="146"/>
      <c r="DO52" s="146"/>
      <c r="DP52" s="146"/>
      <c r="DQ52" s="146"/>
      <c r="DR52" s="146"/>
      <c r="DS52" s="146"/>
      <c r="DT52" s="146"/>
      <c r="DU52" s="146"/>
      <c r="DV52" s="146"/>
      <c r="DW52" s="146"/>
      <c r="DX52" s="146"/>
      <c r="DY52" s="146"/>
      <c r="DZ52" s="146"/>
      <c r="EA52" s="146"/>
      <c r="EB52" s="146"/>
      <c r="EC52" s="146"/>
      <c r="ED52" s="146"/>
      <c r="EE52" s="146"/>
      <c r="EF52" s="146"/>
      <c r="EG52" s="146"/>
      <c r="EH52" s="146"/>
      <c r="EI52" s="146"/>
      <c r="EJ52" s="146"/>
      <c r="EK52" s="146"/>
      <c r="EL52" s="146"/>
      <c r="EM52" s="146"/>
      <c r="EN52" s="146"/>
      <c r="EO52" s="146"/>
      <c r="EP52" s="146"/>
      <c r="EQ52" s="146"/>
      <c r="ER52" s="146"/>
      <c r="ES52" s="146"/>
      <c r="ET52" s="146"/>
      <c r="EU52" s="146"/>
      <c r="EV52" s="146"/>
      <c r="EW52" s="146"/>
      <c r="EX52" s="146"/>
      <c r="EY52" s="146"/>
      <c r="EZ52" s="146"/>
      <c r="FA52" s="146"/>
      <c r="FB52" s="146"/>
      <c r="FC52" s="146"/>
      <c r="FD52" s="146"/>
      <c r="FE52" s="146"/>
      <c r="FF52" s="146"/>
      <c r="FG52" s="146"/>
      <c r="FH52" s="146"/>
      <c r="FI52" s="146"/>
      <c r="FJ52" s="146"/>
      <c r="FK52" s="146"/>
      <c r="FL52" s="146"/>
      <c r="FM52" s="146"/>
      <c r="FN52" s="146"/>
      <c r="FO52" s="146"/>
      <c r="FP52" s="146"/>
      <c r="FQ52" s="146"/>
      <c r="FR52" s="146"/>
      <c r="FS52" s="146"/>
      <c r="FT52" s="146"/>
      <c r="FU52" s="146"/>
      <c r="FV52" s="146"/>
      <c r="FW52" s="146"/>
      <c r="FX52" s="146"/>
      <c r="FY52" s="146"/>
      <c r="FZ52" s="146"/>
      <c r="GA52" s="146"/>
      <c r="GB52" s="146"/>
      <c r="GC52" s="146"/>
      <c r="GD52" s="146"/>
      <c r="GE52" s="146"/>
      <c r="GF52" s="146"/>
      <c r="GG52" s="146"/>
      <c r="GH52" s="146"/>
      <c r="GI52" s="146"/>
      <c r="GJ52" s="146"/>
      <c r="GK52" s="146"/>
      <c r="GL52" s="146"/>
      <c r="GM52" s="146"/>
      <c r="GN52" s="146"/>
      <c r="GO52" s="146"/>
      <c r="GP52" s="146"/>
      <c r="GQ52" s="146"/>
      <c r="GR52" s="146"/>
      <c r="GS52" s="146"/>
      <c r="GT52" s="146"/>
      <c r="GU52" s="146"/>
      <c r="GV52" s="146"/>
      <c r="GW52" s="146"/>
      <c r="GX52" s="146"/>
      <c r="GY52" s="146"/>
      <c r="GZ52" s="146"/>
      <c r="HA52" s="146"/>
      <c r="HB52" s="146"/>
      <c r="HC52" s="146"/>
      <c r="HD52" s="146"/>
      <c r="HE52" s="146"/>
    </row>
    <row r="53" spans="1:213" ht="42.75">
      <c r="A53" s="149">
        <v>2</v>
      </c>
      <c r="B53" s="159" t="s">
        <v>291</v>
      </c>
      <c r="C53" s="146"/>
      <c r="D53" s="165" t="s">
        <v>33</v>
      </c>
      <c r="E53" s="165">
        <v>15000</v>
      </c>
      <c r="F53" s="149">
        <v>0</v>
      </c>
      <c r="G53" s="149"/>
      <c r="H53" s="149"/>
      <c r="I53" s="149"/>
      <c r="J53" s="153"/>
      <c r="K53" s="156"/>
      <c r="L53" s="156"/>
      <c r="M53" s="149"/>
      <c r="N53" s="182"/>
      <c r="O53" s="169" t="s">
        <v>292</v>
      </c>
      <c r="P53" s="167" t="s">
        <v>305</v>
      </c>
      <c r="Q53" s="172"/>
      <c r="R53" s="153"/>
      <c r="S53" s="149"/>
      <c r="T53" s="164" t="s">
        <v>199</v>
      </c>
      <c r="U53" s="155"/>
      <c r="V53" s="145"/>
      <c r="W53" s="159" t="s">
        <v>64</v>
      </c>
      <c r="X53" s="147"/>
      <c r="Y53" s="146"/>
      <c r="Z53" s="146"/>
      <c r="AA53" s="146"/>
      <c r="AB53" s="146"/>
      <c r="AC53" s="146"/>
      <c r="AD53" s="146"/>
      <c r="AE53" s="146"/>
      <c r="AF53" s="146"/>
      <c r="AG53" s="146"/>
      <c r="AH53" s="146"/>
      <c r="AI53" s="146"/>
      <c r="AJ53" s="146"/>
      <c r="AK53" s="146"/>
      <c r="AL53" s="146"/>
      <c r="AM53" s="146"/>
      <c r="AN53" s="146"/>
      <c r="AO53" s="146"/>
      <c r="AP53" s="146"/>
      <c r="AQ53" s="146"/>
      <c r="AR53" s="146"/>
      <c r="AS53" s="146"/>
      <c r="AT53" s="146"/>
      <c r="AU53" s="146"/>
      <c r="AV53" s="146"/>
      <c r="AW53" s="146"/>
      <c r="AX53" s="146"/>
      <c r="AY53" s="146"/>
      <c r="AZ53" s="146"/>
      <c r="BA53" s="146"/>
      <c r="BB53" s="146"/>
      <c r="BC53" s="146"/>
      <c r="BD53" s="146"/>
      <c r="BE53" s="146"/>
      <c r="BF53" s="146"/>
      <c r="BG53" s="146"/>
      <c r="BH53" s="146"/>
      <c r="BI53" s="146"/>
      <c r="BJ53" s="146"/>
      <c r="BK53" s="146"/>
      <c r="BL53" s="146"/>
      <c r="BM53" s="146"/>
      <c r="BN53" s="146"/>
      <c r="BO53" s="146"/>
      <c r="BP53" s="146"/>
      <c r="BQ53" s="146"/>
      <c r="BR53" s="146"/>
      <c r="BS53" s="146"/>
      <c r="BT53" s="146"/>
      <c r="BU53" s="146"/>
      <c r="BV53" s="146"/>
      <c r="BW53" s="146"/>
      <c r="BX53" s="146"/>
      <c r="BY53" s="146"/>
      <c r="BZ53" s="146"/>
      <c r="CA53" s="146"/>
      <c r="CB53" s="146"/>
      <c r="CC53" s="146"/>
      <c r="CD53" s="146"/>
      <c r="CE53" s="146"/>
      <c r="CF53" s="146"/>
      <c r="CG53" s="146"/>
      <c r="CH53" s="146"/>
      <c r="CI53" s="146"/>
      <c r="CJ53" s="146"/>
      <c r="CK53" s="146"/>
      <c r="CL53" s="146"/>
      <c r="CM53" s="146"/>
      <c r="CN53" s="146"/>
      <c r="CO53" s="146"/>
      <c r="CP53" s="146"/>
      <c r="CQ53" s="146"/>
      <c r="CR53" s="146"/>
      <c r="CS53" s="146"/>
      <c r="CT53" s="146"/>
      <c r="CU53" s="146"/>
      <c r="CV53" s="146"/>
      <c r="CW53" s="146"/>
      <c r="CX53" s="146"/>
      <c r="CY53" s="146"/>
      <c r="CZ53" s="146"/>
      <c r="DA53" s="146"/>
      <c r="DB53" s="146"/>
      <c r="DC53" s="146"/>
      <c r="DD53" s="146"/>
      <c r="DE53" s="146"/>
      <c r="DF53" s="146"/>
      <c r="DG53" s="146"/>
      <c r="DH53" s="146"/>
      <c r="DI53" s="146"/>
      <c r="DJ53" s="146"/>
      <c r="DK53" s="146"/>
      <c r="DL53" s="146"/>
      <c r="DM53" s="146"/>
      <c r="DN53" s="146"/>
      <c r="DO53" s="146"/>
      <c r="DP53" s="146"/>
      <c r="DQ53" s="146"/>
      <c r="DR53" s="146"/>
      <c r="DS53" s="146"/>
      <c r="DT53" s="146"/>
      <c r="DU53" s="146"/>
      <c r="DV53" s="146"/>
      <c r="DW53" s="146"/>
      <c r="DX53" s="146"/>
      <c r="DY53" s="146"/>
      <c r="DZ53" s="146"/>
      <c r="EA53" s="146"/>
      <c r="EB53" s="146"/>
      <c r="EC53" s="146"/>
      <c r="ED53" s="146"/>
      <c r="EE53" s="146"/>
      <c r="EF53" s="146"/>
      <c r="EG53" s="146"/>
      <c r="EH53" s="146"/>
      <c r="EI53" s="146"/>
      <c r="EJ53" s="146"/>
      <c r="EK53" s="146"/>
      <c r="EL53" s="146"/>
      <c r="EM53" s="146"/>
      <c r="EN53" s="146"/>
      <c r="EO53" s="146"/>
      <c r="EP53" s="146"/>
      <c r="EQ53" s="146"/>
      <c r="ER53" s="146"/>
      <c r="ES53" s="146"/>
      <c r="ET53" s="146"/>
      <c r="EU53" s="146"/>
      <c r="EV53" s="146"/>
      <c r="EW53" s="146"/>
      <c r="EX53" s="146"/>
      <c r="EY53" s="146"/>
      <c r="EZ53" s="146"/>
      <c r="FA53" s="146"/>
      <c r="FB53" s="146"/>
      <c r="FC53" s="146"/>
      <c r="FD53" s="146"/>
      <c r="FE53" s="146"/>
      <c r="FF53" s="146"/>
      <c r="FG53" s="146"/>
      <c r="FH53" s="146"/>
      <c r="FI53" s="146"/>
      <c r="FJ53" s="146"/>
      <c r="FK53" s="146"/>
      <c r="FL53" s="146"/>
      <c r="FM53" s="146"/>
      <c r="FN53" s="146"/>
      <c r="FO53" s="146"/>
      <c r="FP53" s="146"/>
      <c r="FQ53" s="146"/>
      <c r="FR53" s="146"/>
      <c r="FS53" s="146"/>
      <c r="FT53" s="146"/>
      <c r="FU53" s="146"/>
      <c r="FV53" s="146"/>
      <c r="FW53" s="146"/>
      <c r="FX53" s="146"/>
      <c r="FY53" s="146"/>
      <c r="FZ53" s="146"/>
      <c r="GA53" s="146"/>
      <c r="GB53" s="146"/>
      <c r="GC53" s="146"/>
      <c r="GD53" s="146"/>
      <c r="GE53" s="146"/>
      <c r="GF53" s="146"/>
      <c r="GG53" s="146"/>
      <c r="GH53" s="146"/>
      <c r="GI53" s="146"/>
      <c r="GJ53" s="146"/>
      <c r="GK53" s="146"/>
      <c r="GL53" s="146"/>
      <c r="GM53" s="146"/>
      <c r="GN53" s="146"/>
      <c r="GO53" s="146"/>
      <c r="GP53" s="146"/>
      <c r="GQ53" s="146"/>
      <c r="GR53" s="146"/>
      <c r="GS53" s="146"/>
      <c r="GT53" s="146"/>
      <c r="GU53" s="146"/>
      <c r="GV53" s="146"/>
      <c r="GW53" s="146"/>
      <c r="GX53" s="146"/>
      <c r="GY53" s="146"/>
      <c r="GZ53" s="146"/>
      <c r="HA53" s="146"/>
      <c r="HB53" s="146"/>
      <c r="HC53" s="146"/>
      <c r="HD53" s="146"/>
      <c r="HE53" s="146"/>
    </row>
    <row r="54" spans="1:213" ht="42.75">
      <c r="A54" s="149">
        <v>3</v>
      </c>
      <c r="B54" s="160" t="s">
        <v>304</v>
      </c>
      <c r="C54" s="146"/>
      <c r="D54" s="161" t="s">
        <v>60</v>
      </c>
      <c r="E54" s="161">
        <v>6650</v>
      </c>
      <c r="F54" s="149">
        <v>0</v>
      </c>
      <c r="G54" s="149"/>
      <c r="H54" s="149"/>
      <c r="I54" s="149"/>
      <c r="J54" s="153"/>
      <c r="K54" s="156"/>
      <c r="L54" s="156"/>
      <c r="M54" s="149"/>
      <c r="N54" s="149"/>
      <c r="O54" s="153" t="s">
        <v>293</v>
      </c>
      <c r="P54" s="153" t="s">
        <v>294</v>
      </c>
      <c r="Q54" s="153"/>
      <c r="R54" s="153"/>
      <c r="S54" s="149"/>
      <c r="T54" s="161" t="s">
        <v>199</v>
      </c>
      <c r="U54" s="155"/>
      <c r="V54" s="145"/>
      <c r="W54" s="163" t="s">
        <v>49</v>
      </c>
      <c r="X54" s="147"/>
      <c r="Y54" s="146"/>
      <c r="Z54" s="146"/>
      <c r="AA54" s="146"/>
      <c r="AB54" s="146"/>
      <c r="AC54" s="146"/>
      <c r="AD54" s="146"/>
      <c r="AE54" s="146"/>
      <c r="AF54" s="146"/>
      <c r="AG54" s="146"/>
      <c r="AH54" s="146"/>
      <c r="AI54" s="146"/>
      <c r="AJ54" s="146"/>
      <c r="AK54" s="146"/>
      <c r="AL54" s="146"/>
      <c r="AM54" s="146"/>
      <c r="AN54" s="146"/>
      <c r="AO54" s="146"/>
      <c r="AP54" s="146"/>
      <c r="AQ54" s="146"/>
      <c r="AR54" s="146"/>
      <c r="AS54" s="146"/>
      <c r="AT54" s="146"/>
      <c r="AU54" s="146"/>
      <c r="AV54" s="146"/>
      <c r="AW54" s="146"/>
      <c r="AX54" s="146"/>
      <c r="AY54" s="146"/>
      <c r="AZ54" s="146"/>
      <c r="BA54" s="146"/>
      <c r="BB54" s="146"/>
      <c r="BC54" s="146"/>
      <c r="BD54" s="146"/>
      <c r="BE54" s="146"/>
      <c r="BF54" s="146"/>
      <c r="BG54" s="146"/>
      <c r="BH54" s="146"/>
      <c r="BI54" s="146"/>
      <c r="BJ54" s="146"/>
      <c r="BK54" s="146"/>
      <c r="BL54" s="146"/>
      <c r="BM54" s="146"/>
      <c r="BN54" s="146"/>
      <c r="BO54" s="146"/>
      <c r="BP54" s="146"/>
      <c r="BQ54" s="146"/>
      <c r="BR54" s="146"/>
      <c r="BS54" s="146"/>
      <c r="BT54" s="146"/>
      <c r="BU54" s="146"/>
      <c r="BV54" s="146"/>
      <c r="BW54" s="146"/>
      <c r="BX54" s="146"/>
      <c r="BY54" s="146"/>
      <c r="BZ54" s="146"/>
      <c r="CA54" s="146"/>
      <c r="CB54" s="146"/>
      <c r="CC54" s="146"/>
      <c r="CD54" s="146"/>
      <c r="CE54" s="146"/>
      <c r="CF54" s="146"/>
      <c r="CG54" s="146"/>
      <c r="CH54" s="146"/>
      <c r="CI54" s="146"/>
      <c r="CJ54" s="146"/>
      <c r="CK54" s="146"/>
      <c r="CL54" s="146"/>
      <c r="CM54" s="146"/>
      <c r="CN54" s="146"/>
      <c r="CO54" s="146"/>
      <c r="CP54" s="146"/>
      <c r="CQ54" s="146"/>
      <c r="CR54" s="146"/>
      <c r="CS54" s="146"/>
      <c r="CT54" s="146"/>
      <c r="CU54" s="146"/>
      <c r="CV54" s="146"/>
      <c r="CW54" s="146"/>
      <c r="CX54" s="146"/>
      <c r="CY54" s="146"/>
      <c r="CZ54" s="146"/>
      <c r="DA54" s="146"/>
      <c r="DB54" s="146"/>
      <c r="DC54" s="146"/>
      <c r="DD54" s="146"/>
      <c r="DE54" s="146"/>
      <c r="DF54" s="146"/>
      <c r="DG54" s="146"/>
      <c r="DH54" s="146"/>
      <c r="DI54" s="146"/>
      <c r="DJ54" s="146"/>
      <c r="DK54" s="146"/>
      <c r="DL54" s="146"/>
      <c r="DM54" s="146"/>
      <c r="DN54" s="146"/>
      <c r="DO54" s="146"/>
      <c r="DP54" s="146"/>
      <c r="DQ54" s="146"/>
      <c r="DR54" s="146"/>
      <c r="DS54" s="146"/>
      <c r="DT54" s="146"/>
      <c r="DU54" s="146"/>
      <c r="DV54" s="146"/>
      <c r="DW54" s="146"/>
      <c r="DX54" s="146"/>
      <c r="DY54" s="146"/>
      <c r="DZ54" s="146"/>
      <c r="EA54" s="146"/>
      <c r="EB54" s="146"/>
      <c r="EC54" s="146"/>
      <c r="ED54" s="146"/>
      <c r="EE54" s="146"/>
      <c r="EF54" s="146"/>
      <c r="EG54" s="146"/>
      <c r="EH54" s="146"/>
      <c r="EI54" s="146"/>
      <c r="EJ54" s="146"/>
      <c r="EK54" s="146"/>
      <c r="EL54" s="146"/>
      <c r="EM54" s="146"/>
      <c r="EN54" s="146"/>
      <c r="EO54" s="146"/>
      <c r="EP54" s="146"/>
      <c r="EQ54" s="146"/>
      <c r="ER54" s="146"/>
      <c r="ES54" s="146"/>
      <c r="ET54" s="146"/>
      <c r="EU54" s="146"/>
      <c r="EV54" s="146"/>
      <c r="EW54" s="146"/>
      <c r="EX54" s="146"/>
      <c r="EY54" s="146"/>
      <c r="EZ54" s="146"/>
      <c r="FA54" s="146"/>
      <c r="FB54" s="146"/>
      <c r="FC54" s="146"/>
      <c r="FD54" s="146"/>
      <c r="FE54" s="146"/>
      <c r="FF54" s="146"/>
      <c r="FG54" s="146"/>
      <c r="FH54" s="146"/>
      <c r="FI54" s="146"/>
      <c r="FJ54" s="146"/>
      <c r="FK54" s="146"/>
      <c r="FL54" s="146"/>
      <c r="FM54" s="146"/>
      <c r="FN54" s="146"/>
      <c r="FO54" s="146"/>
      <c r="FP54" s="146"/>
      <c r="FQ54" s="146"/>
      <c r="FR54" s="146"/>
      <c r="FS54" s="146"/>
      <c r="FT54" s="146"/>
      <c r="FU54" s="146"/>
      <c r="FV54" s="146"/>
      <c r="FW54" s="146"/>
      <c r="FX54" s="146"/>
      <c r="FY54" s="146"/>
      <c r="FZ54" s="146"/>
      <c r="GA54" s="146"/>
      <c r="GB54" s="146"/>
      <c r="GC54" s="146"/>
      <c r="GD54" s="146"/>
      <c r="GE54" s="146"/>
      <c r="GF54" s="146"/>
      <c r="GG54" s="146"/>
      <c r="GH54" s="146"/>
      <c r="GI54" s="146"/>
      <c r="GJ54" s="146"/>
      <c r="GK54" s="146"/>
      <c r="GL54" s="146"/>
      <c r="GM54" s="146"/>
      <c r="GN54" s="146"/>
      <c r="GO54" s="146"/>
      <c r="GP54" s="146"/>
      <c r="GQ54" s="146"/>
      <c r="GR54" s="146"/>
      <c r="GS54" s="146"/>
      <c r="GT54" s="146"/>
      <c r="GU54" s="146"/>
      <c r="GV54" s="146"/>
      <c r="GW54" s="146"/>
      <c r="GX54" s="146"/>
      <c r="GY54" s="146"/>
      <c r="GZ54" s="146"/>
      <c r="HA54" s="146"/>
      <c r="HB54" s="146"/>
      <c r="HC54" s="146"/>
      <c r="HD54" s="146"/>
      <c r="HE54" s="146"/>
    </row>
    <row r="55" spans="1:213" ht="57">
      <c r="A55" s="149">
        <v>4</v>
      </c>
      <c r="B55" s="163" t="s">
        <v>295</v>
      </c>
      <c r="C55" s="146"/>
      <c r="D55" s="165" t="s">
        <v>71</v>
      </c>
      <c r="E55" s="165">
        <v>17000</v>
      </c>
      <c r="F55" s="149">
        <v>0</v>
      </c>
      <c r="G55" s="149"/>
      <c r="H55" s="149"/>
      <c r="I55" s="149"/>
      <c r="J55" s="153"/>
      <c r="K55" s="156"/>
      <c r="L55" s="156"/>
      <c r="M55" s="149"/>
      <c r="N55" s="149"/>
      <c r="O55" s="153" t="s">
        <v>293</v>
      </c>
      <c r="P55" s="163" t="s">
        <v>306</v>
      </c>
      <c r="Q55" s="153"/>
      <c r="R55" s="153"/>
      <c r="S55" s="149"/>
      <c r="T55" s="164" t="s">
        <v>199</v>
      </c>
      <c r="U55" s="155"/>
      <c r="V55" s="145"/>
      <c r="W55" s="159" t="s">
        <v>107</v>
      </c>
      <c r="X55" s="147"/>
      <c r="Y55" s="146"/>
      <c r="Z55" s="146"/>
      <c r="AA55" s="146"/>
      <c r="AB55" s="146"/>
      <c r="AC55" s="146"/>
      <c r="AD55" s="146"/>
      <c r="AE55" s="146"/>
      <c r="AF55" s="146"/>
      <c r="AG55" s="146"/>
      <c r="AH55" s="146"/>
      <c r="AI55" s="146"/>
      <c r="AJ55" s="146"/>
      <c r="AK55" s="146"/>
      <c r="AL55" s="146"/>
      <c r="AM55" s="146"/>
      <c r="AN55" s="146"/>
      <c r="AO55" s="146"/>
      <c r="AP55" s="146"/>
      <c r="AQ55" s="146"/>
      <c r="AR55" s="146"/>
      <c r="AS55" s="146"/>
      <c r="AT55" s="146"/>
      <c r="AU55" s="146"/>
      <c r="AV55" s="146"/>
      <c r="AW55" s="146"/>
      <c r="AX55" s="146"/>
      <c r="AY55" s="146"/>
      <c r="AZ55" s="146"/>
      <c r="BA55" s="146"/>
      <c r="BB55" s="146"/>
      <c r="BC55" s="146"/>
      <c r="BD55" s="146"/>
      <c r="BE55" s="146"/>
      <c r="BF55" s="146"/>
      <c r="BG55" s="146"/>
      <c r="BH55" s="146"/>
      <c r="BI55" s="146"/>
      <c r="BJ55" s="146"/>
      <c r="BK55" s="146"/>
      <c r="BL55" s="146"/>
      <c r="BM55" s="146"/>
      <c r="BN55" s="146"/>
      <c r="BO55" s="146"/>
      <c r="BP55" s="146"/>
      <c r="BQ55" s="146"/>
      <c r="BR55" s="146"/>
      <c r="BS55" s="146"/>
      <c r="BT55" s="146"/>
      <c r="BU55" s="146"/>
      <c r="BV55" s="146"/>
      <c r="BW55" s="146"/>
      <c r="BX55" s="146"/>
      <c r="BY55" s="146"/>
      <c r="BZ55" s="146"/>
      <c r="CA55" s="146"/>
      <c r="CB55" s="146"/>
      <c r="CC55" s="146"/>
      <c r="CD55" s="146"/>
      <c r="CE55" s="146"/>
      <c r="CF55" s="146"/>
      <c r="CG55" s="146"/>
      <c r="CH55" s="146"/>
      <c r="CI55" s="146"/>
      <c r="CJ55" s="146"/>
      <c r="CK55" s="146"/>
      <c r="CL55" s="146"/>
      <c r="CM55" s="146"/>
      <c r="CN55" s="146"/>
      <c r="CO55" s="146"/>
      <c r="CP55" s="146"/>
      <c r="CQ55" s="146"/>
      <c r="CR55" s="146"/>
      <c r="CS55" s="146"/>
      <c r="CT55" s="146"/>
      <c r="CU55" s="146"/>
      <c r="CV55" s="146"/>
      <c r="CW55" s="146"/>
      <c r="CX55" s="146"/>
      <c r="CY55" s="146"/>
      <c r="CZ55" s="146"/>
      <c r="DA55" s="146"/>
      <c r="DB55" s="146"/>
      <c r="DC55" s="146"/>
      <c r="DD55" s="146"/>
      <c r="DE55" s="146"/>
      <c r="DF55" s="146"/>
      <c r="DG55" s="146"/>
      <c r="DH55" s="146"/>
      <c r="DI55" s="146"/>
      <c r="DJ55" s="146"/>
      <c r="DK55" s="146"/>
      <c r="DL55" s="146"/>
      <c r="DM55" s="146"/>
      <c r="DN55" s="146"/>
      <c r="DO55" s="146"/>
      <c r="DP55" s="146"/>
      <c r="DQ55" s="146"/>
      <c r="DR55" s="146"/>
      <c r="DS55" s="146"/>
      <c r="DT55" s="146"/>
      <c r="DU55" s="146"/>
      <c r="DV55" s="146"/>
      <c r="DW55" s="146"/>
      <c r="DX55" s="146"/>
      <c r="DY55" s="146"/>
      <c r="DZ55" s="146"/>
      <c r="EA55" s="146"/>
      <c r="EB55" s="146"/>
      <c r="EC55" s="146"/>
      <c r="ED55" s="146"/>
      <c r="EE55" s="146"/>
      <c r="EF55" s="146"/>
      <c r="EG55" s="146"/>
      <c r="EH55" s="146"/>
      <c r="EI55" s="146"/>
      <c r="EJ55" s="146"/>
      <c r="EK55" s="146"/>
      <c r="EL55" s="146"/>
      <c r="EM55" s="146"/>
      <c r="EN55" s="146"/>
      <c r="EO55" s="146"/>
      <c r="EP55" s="146"/>
      <c r="EQ55" s="146"/>
      <c r="ER55" s="146"/>
      <c r="ES55" s="146"/>
      <c r="ET55" s="146"/>
      <c r="EU55" s="146"/>
      <c r="EV55" s="146"/>
      <c r="EW55" s="146"/>
      <c r="EX55" s="146"/>
      <c r="EY55" s="146"/>
      <c r="EZ55" s="146"/>
      <c r="FA55" s="146"/>
      <c r="FB55" s="146"/>
      <c r="FC55" s="146"/>
      <c r="FD55" s="146"/>
      <c r="FE55" s="146"/>
      <c r="FF55" s="146"/>
      <c r="FG55" s="146"/>
      <c r="FH55" s="146"/>
      <c r="FI55" s="146"/>
      <c r="FJ55" s="146"/>
      <c r="FK55" s="146"/>
      <c r="FL55" s="146"/>
      <c r="FM55" s="146"/>
      <c r="FN55" s="146"/>
      <c r="FO55" s="146"/>
      <c r="FP55" s="146"/>
      <c r="FQ55" s="146"/>
      <c r="FR55" s="146"/>
      <c r="FS55" s="146"/>
      <c r="FT55" s="146"/>
      <c r="FU55" s="146"/>
      <c r="FV55" s="146"/>
      <c r="FW55" s="146"/>
      <c r="FX55" s="146"/>
      <c r="FY55" s="146"/>
      <c r="FZ55" s="146"/>
      <c r="GA55" s="146"/>
      <c r="GB55" s="146"/>
      <c r="GC55" s="146"/>
      <c r="GD55" s="146"/>
      <c r="GE55" s="146"/>
      <c r="GF55" s="146"/>
      <c r="GG55" s="146"/>
      <c r="GH55" s="146"/>
      <c r="GI55" s="146"/>
      <c r="GJ55" s="146"/>
      <c r="GK55" s="146"/>
      <c r="GL55" s="146"/>
      <c r="GM55" s="146"/>
      <c r="GN55" s="146"/>
      <c r="GO55" s="146"/>
      <c r="GP55" s="146"/>
      <c r="GQ55" s="146"/>
      <c r="GR55" s="146"/>
      <c r="GS55" s="146"/>
      <c r="GT55" s="146"/>
      <c r="GU55" s="146"/>
      <c r="GV55" s="146"/>
      <c r="GW55" s="146"/>
      <c r="GX55" s="146"/>
      <c r="GY55" s="146"/>
      <c r="GZ55" s="146"/>
      <c r="HA55" s="146"/>
      <c r="HB55" s="146"/>
      <c r="HC55" s="146"/>
      <c r="HD55" s="146"/>
      <c r="HE55" s="146"/>
    </row>
    <row r="56" spans="1:213" ht="281.25">
      <c r="A56" s="149">
        <v>5</v>
      </c>
      <c r="B56" s="157" t="s">
        <v>296</v>
      </c>
      <c r="C56" s="146"/>
      <c r="D56" s="161" t="s">
        <v>56</v>
      </c>
      <c r="E56" s="164">
        <v>77011</v>
      </c>
      <c r="F56" s="149">
        <v>0</v>
      </c>
      <c r="G56" s="149"/>
      <c r="H56" s="149"/>
      <c r="I56" s="149"/>
      <c r="J56" s="153"/>
      <c r="K56" s="156"/>
      <c r="L56" s="156"/>
      <c r="M56" s="149"/>
      <c r="N56" s="149"/>
      <c r="O56" s="153" t="s">
        <v>297</v>
      </c>
      <c r="P56" s="171" t="s">
        <v>298</v>
      </c>
      <c r="Q56" s="171" t="s">
        <v>299</v>
      </c>
      <c r="R56" s="153"/>
      <c r="S56" s="149"/>
      <c r="T56" s="164" t="s">
        <v>199</v>
      </c>
      <c r="U56" s="155"/>
      <c r="V56" s="145"/>
      <c r="W56" s="173" t="s">
        <v>300</v>
      </c>
      <c r="X56" s="147" t="s">
        <v>301</v>
      </c>
      <c r="Y56" s="146"/>
      <c r="Z56" s="146"/>
      <c r="AA56" s="146"/>
      <c r="AB56" s="146"/>
      <c r="AC56" s="146"/>
      <c r="AD56" s="146"/>
      <c r="AE56" s="146"/>
      <c r="AF56" s="146"/>
      <c r="AG56" s="146"/>
      <c r="AH56" s="146"/>
      <c r="AI56" s="146"/>
      <c r="AJ56" s="146"/>
      <c r="AK56" s="146"/>
      <c r="AL56" s="146"/>
      <c r="AM56" s="146"/>
      <c r="AN56" s="146"/>
      <c r="AO56" s="146"/>
      <c r="AP56" s="146"/>
      <c r="AQ56" s="146"/>
      <c r="AR56" s="146"/>
      <c r="AS56" s="146"/>
      <c r="AT56" s="146"/>
      <c r="AU56" s="146"/>
      <c r="AV56" s="146"/>
      <c r="AW56" s="146"/>
      <c r="AX56" s="146"/>
      <c r="AY56" s="146"/>
      <c r="AZ56" s="146"/>
      <c r="BA56" s="146"/>
      <c r="BB56" s="146"/>
      <c r="BC56" s="146"/>
      <c r="BD56" s="146"/>
      <c r="BE56" s="146"/>
      <c r="BF56" s="146"/>
      <c r="BG56" s="146"/>
      <c r="BH56" s="146"/>
      <c r="BI56" s="146"/>
      <c r="BJ56" s="146"/>
      <c r="BK56" s="146"/>
      <c r="BL56" s="146"/>
      <c r="BM56" s="146"/>
      <c r="BN56" s="146"/>
      <c r="BO56" s="146"/>
      <c r="BP56" s="146"/>
      <c r="BQ56" s="146"/>
      <c r="BR56" s="146"/>
      <c r="BS56" s="146"/>
      <c r="BT56" s="146"/>
      <c r="BU56" s="146"/>
      <c r="BV56" s="146"/>
      <c r="BW56" s="146"/>
      <c r="BX56" s="146"/>
      <c r="BY56" s="146"/>
      <c r="BZ56" s="146"/>
      <c r="CA56" s="146"/>
      <c r="CB56" s="146"/>
      <c r="CC56" s="146"/>
      <c r="CD56" s="146"/>
      <c r="CE56" s="146"/>
      <c r="CF56" s="146"/>
      <c r="CG56" s="146"/>
      <c r="CH56" s="146"/>
      <c r="CI56" s="146"/>
      <c r="CJ56" s="146"/>
      <c r="CK56" s="146"/>
      <c r="CL56" s="146"/>
      <c r="CM56" s="146"/>
      <c r="CN56" s="146"/>
      <c r="CO56" s="146"/>
      <c r="CP56" s="146"/>
      <c r="CQ56" s="146"/>
      <c r="CR56" s="146"/>
      <c r="CS56" s="146"/>
      <c r="CT56" s="146"/>
      <c r="CU56" s="146"/>
      <c r="CV56" s="146"/>
      <c r="CW56" s="146"/>
      <c r="CX56" s="146"/>
      <c r="CY56" s="146"/>
      <c r="CZ56" s="146"/>
      <c r="DA56" s="146"/>
      <c r="DB56" s="146"/>
      <c r="DC56" s="146"/>
      <c r="DD56" s="146"/>
      <c r="DE56" s="146"/>
      <c r="DF56" s="146"/>
      <c r="DG56" s="146"/>
      <c r="DH56" s="146"/>
      <c r="DI56" s="146"/>
      <c r="DJ56" s="146"/>
      <c r="DK56" s="146"/>
      <c r="DL56" s="146"/>
      <c r="DM56" s="146"/>
      <c r="DN56" s="146"/>
      <c r="DO56" s="146"/>
      <c r="DP56" s="146"/>
      <c r="DQ56" s="146"/>
      <c r="DR56" s="146"/>
      <c r="DS56" s="146"/>
      <c r="DT56" s="146"/>
      <c r="DU56" s="146"/>
      <c r="DV56" s="146"/>
      <c r="DW56" s="146"/>
      <c r="DX56" s="146"/>
      <c r="DY56" s="146"/>
      <c r="DZ56" s="146"/>
      <c r="EA56" s="146"/>
      <c r="EB56" s="146"/>
      <c r="EC56" s="146"/>
      <c r="ED56" s="146"/>
      <c r="EE56" s="146"/>
      <c r="EF56" s="146"/>
      <c r="EG56" s="146"/>
      <c r="EH56" s="146"/>
      <c r="EI56" s="146"/>
      <c r="EJ56" s="146"/>
      <c r="EK56" s="146"/>
      <c r="EL56" s="146"/>
      <c r="EM56" s="146"/>
      <c r="EN56" s="146"/>
      <c r="EO56" s="146"/>
      <c r="EP56" s="146"/>
      <c r="EQ56" s="146"/>
      <c r="ER56" s="146"/>
      <c r="ES56" s="146"/>
      <c r="ET56" s="146"/>
      <c r="EU56" s="146"/>
      <c r="EV56" s="146"/>
      <c r="EW56" s="146"/>
      <c r="EX56" s="146"/>
      <c r="EY56" s="146"/>
      <c r="EZ56" s="146"/>
      <c r="FA56" s="146"/>
      <c r="FB56" s="146"/>
      <c r="FC56" s="146"/>
      <c r="FD56" s="146"/>
      <c r="FE56" s="146"/>
      <c r="FF56" s="146"/>
      <c r="FG56" s="146"/>
      <c r="FH56" s="146"/>
      <c r="FI56" s="146"/>
      <c r="FJ56" s="146"/>
      <c r="FK56" s="146"/>
      <c r="FL56" s="146"/>
      <c r="FM56" s="146"/>
      <c r="FN56" s="146"/>
      <c r="FO56" s="146"/>
      <c r="FP56" s="146"/>
      <c r="FQ56" s="146"/>
      <c r="FR56" s="146"/>
      <c r="FS56" s="146"/>
      <c r="FT56" s="146"/>
      <c r="FU56" s="146"/>
      <c r="FV56" s="146"/>
      <c r="FW56" s="146"/>
      <c r="FX56" s="146"/>
      <c r="FY56" s="146"/>
      <c r="FZ56" s="146"/>
      <c r="GA56" s="146"/>
      <c r="GB56" s="146"/>
      <c r="GC56" s="146"/>
      <c r="GD56" s="146"/>
      <c r="GE56" s="146"/>
      <c r="GF56" s="146"/>
      <c r="GG56" s="146"/>
      <c r="GH56" s="146"/>
      <c r="GI56" s="146"/>
      <c r="GJ56" s="146"/>
      <c r="GK56" s="146"/>
      <c r="GL56" s="146"/>
      <c r="GM56" s="146"/>
      <c r="GN56" s="146"/>
      <c r="GO56" s="146"/>
      <c r="GP56" s="146"/>
      <c r="GQ56" s="146"/>
      <c r="GR56" s="146"/>
      <c r="GS56" s="146"/>
      <c r="GT56" s="146"/>
      <c r="GU56" s="146"/>
      <c r="GV56" s="146"/>
      <c r="GW56" s="146"/>
      <c r="GX56" s="146"/>
      <c r="GY56" s="146"/>
      <c r="GZ56" s="146"/>
      <c r="HA56" s="146"/>
      <c r="HB56" s="146"/>
      <c r="HC56" s="146"/>
      <c r="HD56" s="146"/>
      <c r="HE56" s="146"/>
    </row>
  </sheetData>
  <protectedRanges>
    <protectedRange sqref="C14 C45 C6:C7" name="区域1"/>
    <protectedRange sqref="T44:T49 T28 T6:T14 T16:T26 T41:T42" name="区域1_9_2_2"/>
  </protectedRanges>
  <autoFilter ref="A3:HE56">
    <filterColumn colId="6" showButton="0"/>
    <filterColumn colId="7" showButton="0"/>
    <filterColumn colId="13"/>
    <filterColumn colId="19"/>
    <filterColumn colId="21"/>
    <filterColumn colId="22"/>
  </autoFilter>
  <mergeCells count="23">
    <mergeCell ref="N3:N4"/>
    <mergeCell ref="A1:U1"/>
    <mergeCell ref="A2:B2"/>
    <mergeCell ref="C2:E2"/>
    <mergeCell ref="G2:H2"/>
    <mergeCell ref="A3:A4"/>
    <mergeCell ref="B3:B4"/>
    <mergeCell ref="C3:C4"/>
    <mergeCell ref="D3:D4"/>
    <mergeCell ref="E3:E4"/>
    <mergeCell ref="F3:F4"/>
    <mergeCell ref="G3:I4"/>
    <mergeCell ref="J3:J4"/>
    <mergeCell ref="K3:K4"/>
    <mergeCell ref="L3:L4"/>
    <mergeCell ref="M3:M4"/>
    <mergeCell ref="U3:U4"/>
    <mergeCell ref="O3:O4"/>
    <mergeCell ref="P3:P4"/>
    <mergeCell ref="Q3:Q4"/>
    <mergeCell ref="R3:R4"/>
    <mergeCell ref="S3:S4"/>
    <mergeCell ref="T3:T4"/>
  </mergeCells>
  <phoneticPr fontId="43" type="noConversion"/>
  <dataValidations count="1">
    <dataValidation type="textLength" allowBlank="1" showInputMessage="1" showErrorMessage="1" sqref="C45 C6:C7 C14">
      <formula1>0</formula1>
      <formula2>200</formula2>
    </dataValidation>
  </dataValidations>
  <pageMargins left="0.70866141732283472" right="0.35433070866141736" top="0.47244094488188981" bottom="0.47244094488188981" header="0.23622047244094491" footer="0.23622047244094491"/>
  <pageSetup paperSize="8" scale="70" orientation="landscape" r:id="rId1"/>
  <headerFooter alignWithMargins="0">
    <oddFooter>&amp;C- &amp;P &amp;[-</oddFooter>
  </headerFooter>
</worksheet>
</file>

<file path=xl/worksheets/sheet3.xml><?xml version="1.0" encoding="utf-8"?>
<worksheet xmlns="http://schemas.openxmlformats.org/spreadsheetml/2006/main" xmlns:r="http://schemas.openxmlformats.org/officeDocument/2006/relationships">
  <dimension ref="A1"/>
  <sheetViews>
    <sheetView workbookViewId="0">
      <selection activeCell="G21" sqref="G21"/>
    </sheetView>
  </sheetViews>
  <sheetFormatPr defaultRowHeight="14.25"/>
  <sheetData/>
  <phoneticPr fontId="43" type="noConversion"/>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4</vt:i4>
      </vt:variant>
    </vt:vector>
  </HeadingPairs>
  <TitlesOfParts>
    <vt:vector size="7" baseType="lpstr">
      <vt:lpstr>按责任单位 (开平)</vt:lpstr>
      <vt:lpstr>按责任单位 (含预备项目)</vt:lpstr>
      <vt:lpstr>Sheet1</vt:lpstr>
      <vt:lpstr>'按责任单位 (含预备项目)'!Print_Area</vt:lpstr>
      <vt:lpstr>'按责任单位 (开平)'!Print_Area</vt:lpstr>
      <vt:lpstr>'按责任单位 (含预备项目)'!Print_Titles</vt:lpstr>
      <vt:lpstr>'按责任单位 (开平)'!Print_Titles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lastPrinted>2016-07-01T06:43:41Z</cp:lastPrinted>
  <dcterms:created xsi:type="dcterms:W3CDTF">2016-03-29T06:48:24Z</dcterms:created>
  <dcterms:modified xsi:type="dcterms:W3CDTF">2016-08-02T06:46:10Z</dcterms:modified>
</cp:coreProperties>
</file>