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18315" windowHeight="7155"/>
  </bookViews>
  <sheets>
    <sheet name="按责任单位 (开平)" sheetId="1" r:id="rId1"/>
    <sheet name="按责任单位 (含预备项目)" sheetId="3" state="hidden" r:id="rId2"/>
    <sheet name="Sheet1" sheetId="2" state="hidden" r:id="rId3"/>
  </sheets>
  <definedNames>
    <definedName name="_xlnm._FilterDatabase" localSheetId="1" hidden="1">'按责任单位 (含预备项目)'!$A$3:$HE$56</definedName>
    <definedName name="_xlnm._FilterDatabase" localSheetId="0" hidden="1">'按责任单位 (开平)'!$A$3:$GZ$49</definedName>
    <definedName name="_xlnm.Print_Area" localSheetId="1">'按责任单位 (含预备项目)'!$A$1:$U$49</definedName>
    <definedName name="_xlnm.Print_Area" localSheetId="0">'按责任单位 (开平)'!$A$1:$V$49</definedName>
    <definedName name="_xlnm.Print_Titles" localSheetId="1">'按责任单位 (含预备项目)'!$1:$4</definedName>
    <definedName name="_xlnm.Print_Titles" localSheetId="0">'按责任单位 (开平)'!$1:$4</definedName>
  </definedNames>
  <calcPr calcId="125725"/>
</workbook>
</file>

<file path=xl/calcChain.xml><?xml version="1.0" encoding="utf-8"?>
<calcChain xmlns="http://schemas.openxmlformats.org/spreadsheetml/2006/main">
  <c r="L50" i="3"/>
  <c r="K50"/>
  <c r="J50"/>
  <c r="I50"/>
  <c r="H50"/>
  <c r="G50"/>
  <c r="F50"/>
  <c r="E50"/>
  <c r="M49"/>
  <c r="N49" s="1"/>
  <c r="M48"/>
  <c r="N48" s="1"/>
  <c r="M47"/>
  <c r="N47" s="1"/>
  <c r="M46"/>
  <c r="N46" s="1"/>
  <c r="M45"/>
  <c r="N45" s="1"/>
  <c r="M44"/>
  <c r="N44" s="1"/>
  <c r="M43"/>
  <c r="N43" s="1"/>
  <c r="M42"/>
  <c r="N42" s="1"/>
  <c r="M41"/>
  <c r="N41" s="1"/>
  <c r="M40"/>
  <c r="N40" s="1"/>
  <c r="N39"/>
  <c r="M39"/>
  <c r="N38"/>
  <c r="M38"/>
  <c r="N37"/>
  <c r="M37"/>
  <c r="M36"/>
  <c r="N36" s="1"/>
  <c r="M35"/>
  <c r="N35" s="1"/>
  <c r="M34"/>
  <c r="N34" s="1"/>
  <c r="M33"/>
  <c r="N33" s="1"/>
  <c r="M32"/>
  <c r="N32" s="1"/>
  <c r="M31"/>
  <c r="N31" s="1"/>
  <c r="M30"/>
  <c r="N30" s="1"/>
  <c r="M29"/>
  <c r="N29" s="1"/>
  <c r="M28"/>
  <c r="N28" s="1"/>
  <c r="M27"/>
  <c r="N27" s="1"/>
  <c r="M26"/>
  <c r="N26" s="1"/>
  <c r="M25"/>
  <c r="N25" s="1"/>
  <c r="M24"/>
  <c r="N24" s="1"/>
  <c r="M23"/>
  <c r="N23" s="1"/>
  <c r="M22"/>
  <c r="N22" s="1"/>
  <c r="M21"/>
  <c r="N21" s="1"/>
  <c r="M20"/>
  <c r="N20" s="1"/>
  <c r="M19"/>
  <c r="N19" s="1"/>
  <c r="M18"/>
  <c r="N18" s="1"/>
  <c r="M17"/>
  <c r="N17" s="1"/>
  <c r="M16"/>
  <c r="N16" s="1"/>
  <c r="M15"/>
  <c r="N15" s="1"/>
  <c r="M14"/>
  <c r="N14" s="1"/>
  <c r="M13"/>
  <c r="N13" s="1"/>
  <c r="M12"/>
  <c r="N12" s="1"/>
  <c r="M11"/>
  <c r="N11" s="1"/>
  <c r="M10"/>
  <c r="N10" s="1"/>
  <c r="M9"/>
  <c r="N9" s="1"/>
  <c r="M8"/>
  <c r="N8" s="1"/>
  <c r="M7"/>
  <c r="N7" s="1"/>
  <c r="M6"/>
  <c r="N6" s="1"/>
  <c r="L5"/>
  <c r="K5"/>
  <c r="J5"/>
  <c r="I5"/>
  <c r="H5"/>
  <c r="G5"/>
  <c r="F5"/>
  <c r="E5"/>
  <c r="L50" i="1"/>
  <c r="K50"/>
  <c r="J50"/>
  <c r="I50"/>
  <c r="H50"/>
  <c r="G50"/>
  <c r="F50"/>
  <c r="E50"/>
  <c r="M49"/>
  <c r="M48"/>
  <c r="N48" s="1"/>
  <c r="M47"/>
  <c r="M46"/>
  <c r="N46" s="1"/>
  <c r="M45"/>
  <c r="M44"/>
  <c r="M43"/>
  <c r="M42"/>
  <c r="M41"/>
  <c r="M40"/>
  <c r="M39"/>
  <c r="M38"/>
  <c r="M37"/>
  <c r="M36"/>
  <c r="M35"/>
  <c r="M34"/>
  <c r="M33"/>
  <c r="M32"/>
  <c r="M31"/>
  <c r="M30"/>
  <c r="M29"/>
  <c r="M28"/>
  <c r="M27"/>
  <c r="M26"/>
  <c r="N26" s="1"/>
  <c r="M25"/>
  <c r="M24"/>
  <c r="M23"/>
  <c r="M22"/>
  <c r="N22" s="1"/>
  <c r="M21"/>
  <c r="M20"/>
  <c r="N20" s="1"/>
  <c r="M19"/>
  <c r="N19" s="1"/>
  <c r="M18"/>
  <c r="M17"/>
  <c r="M16"/>
  <c r="M15"/>
  <c r="M14"/>
  <c r="M13"/>
  <c r="M12"/>
  <c r="M11"/>
  <c r="M10"/>
  <c r="M9"/>
  <c r="M8"/>
  <c r="M7"/>
  <c r="M6"/>
  <c r="L5"/>
  <c r="K5"/>
  <c r="J5"/>
  <c r="I5"/>
  <c r="H5"/>
  <c r="G5"/>
  <c r="F5"/>
  <c r="E5"/>
  <c r="M5" i="3" l="1"/>
  <c r="N5" s="1"/>
  <c r="M50"/>
  <c r="N50" s="1"/>
  <c r="N18" i="1"/>
  <c r="N34"/>
  <c r="N6"/>
  <c r="N10"/>
  <c r="N35"/>
  <c r="N36"/>
  <c r="N38"/>
  <c r="N42"/>
  <c r="N11"/>
  <c r="N12"/>
  <c r="N14"/>
  <c r="N27"/>
  <c r="N28"/>
  <c r="N30"/>
  <c r="N43"/>
  <c r="N7"/>
  <c r="N8"/>
  <c r="N15"/>
  <c r="N16"/>
  <c r="N23"/>
  <c r="N24"/>
  <c r="N31"/>
  <c r="N32"/>
  <c r="N39"/>
  <c r="N40"/>
  <c r="N47"/>
  <c r="N44"/>
  <c r="M5"/>
  <c r="N5" s="1"/>
  <c r="N9"/>
  <c r="N13"/>
  <c r="N17"/>
  <c r="N21"/>
  <c r="N25"/>
  <c r="N29"/>
  <c r="N33"/>
  <c r="N37"/>
  <c r="N41"/>
  <c r="N45"/>
  <c r="N49"/>
  <c r="M50"/>
  <c r="N50" s="1"/>
</calcChain>
</file>

<file path=xl/sharedStrings.xml><?xml version="1.0" encoding="utf-8"?>
<sst xmlns="http://schemas.openxmlformats.org/spreadsheetml/2006/main" count="873" uniqueCount="359">
  <si>
    <t>单位：万元</t>
    <phoneticPr fontId="3" type="noConversion"/>
  </si>
  <si>
    <t>序号</t>
  </si>
  <si>
    <t>项目名称</t>
  </si>
  <si>
    <t>建设内容及规模</t>
  </si>
  <si>
    <t>总投资</t>
  </si>
  <si>
    <t>到2015年底累计完成投资</t>
    <phoneticPr fontId="3" type="noConversion"/>
  </si>
  <si>
    <t>2016年投资计划</t>
    <phoneticPr fontId="3" type="noConversion"/>
  </si>
  <si>
    <t>2016年主要建设内容</t>
    <phoneticPr fontId="3" type="noConversion"/>
  </si>
  <si>
    <t>已落实资金情况</t>
  </si>
  <si>
    <t>2016年投资完成率（%）</t>
    <phoneticPr fontId="3" type="noConversion"/>
  </si>
  <si>
    <t>与时间进度相比（%）</t>
  </si>
  <si>
    <t>土地情况</t>
  </si>
  <si>
    <t>项目进展情况</t>
    <phoneticPr fontId="3" type="noConversion"/>
  </si>
  <si>
    <t>主要存在问题或未能达到时间进度的原因</t>
  </si>
  <si>
    <t>解决措施</t>
  </si>
  <si>
    <t>开工计划</t>
    <phoneticPr fontId="3" type="noConversion"/>
  </si>
  <si>
    <t>责任单位</t>
  </si>
  <si>
    <t>备注</t>
    <phoneticPr fontId="3" type="noConversion"/>
  </si>
  <si>
    <t>开平市（44项）</t>
    <phoneticPr fontId="3" type="noConversion"/>
  </si>
  <si>
    <t>台开快速干线开平段西线工程（省道S274稔广线开平市区改线工程）</t>
  </si>
  <si>
    <t>一级公路，全长6.1公里，特大桥、大桥2438.6米/2座，双向6车道。</t>
    <phoneticPr fontId="3" type="noConversion"/>
  </si>
  <si>
    <t>2015-2018</t>
  </si>
  <si>
    <t>特大桥下部结构施工，路基桥涵施工。</t>
    <phoneticPr fontId="3" type="noConversion"/>
  </si>
  <si>
    <t>已完成土地预审工作。</t>
    <phoneticPr fontId="3" type="noConversion"/>
  </si>
  <si>
    <t>已开工</t>
    <phoneticPr fontId="3" type="noConversion"/>
  </si>
  <si>
    <t>开平市政府</t>
    <phoneticPr fontId="3" type="noConversion"/>
  </si>
  <si>
    <t>开平市交通局</t>
  </si>
  <si>
    <t>台开快速干线开平段东线工程（开平市环城公路东环段工程）</t>
  </si>
  <si>
    <t>一级公路，全长7.441公里，特大桥1512延米/座。</t>
    <phoneticPr fontId="3" type="noConversion"/>
  </si>
  <si>
    <t>特大桥下部结构施工，路基涵洞施工。</t>
    <phoneticPr fontId="3" type="noConversion"/>
  </si>
  <si>
    <t>已完成土地预审工作。</t>
  </si>
  <si>
    <t>台开快速干线开平段北线东延线一期工程（开平市环城公路北环东延线一期工程）</t>
    <phoneticPr fontId="3" type="noConversion"/>
  </si>
  <si>
    <t>一级公路，全长4.575公里，大桥657延米/1座。</t>
  </si>
  <si>
    <t>2016-2018</t>
  </si>
  <si>
    <t>征地拆迁、路基桥涵施工。</t>
    <phoneticPr fontId="3" type="noConversion"/>
  </si>
  <si>
    <t>5月份</t>
    <phoneticPr fontId="3" type="noConversion"/>
  </si>
  <si>
    <t>开工计划6月份</t>
    <phoneticPr fontId="3" type="noConversion"/>
  </si>
  <si>
    <t>开平市天然气利用工程</t>
  </si>
  <si>
    <t>近期：中压输配管网28公里、汽车加气站1座；远期：中压输配管网70公里、汽车加气站1座。</t>
    <phoneticPr fontId="3" type="noConversion"/>
  </si>
  <si>
    <t>2012-2020</t>
  </si>
  <si>
    <t>中压管网25.25公里，LNG/CNG加气站1座：60立方米LNG储罐1个，CNG储气瓶1组，站房一座，加气罩棚1座。</t>
    <phoneticPr fontId="3" type="noConversion"/>
  </si>
  <si>
    <t>中压管道沿市政道路敷设；加气站土地已落实。</t>
  </si>
  <si>
    <t>开平市城市综合管理局</t>
  </si>
  <si>
    <t>到2015年底累计完成投资7800</t>
    <phoneticPr fontId="3" type="noConversion"/>
  </si>
  <si>
    <t>广东永丰智威电气有限公司配电设备项目</t>
    <phoneticPr fontId="3" type="noConversion"/>
  </si>
  <si>
    <t>配电设备，总建筑面积9.32万平方米。</t>
    <phoneticPr fontId="3" type="noConversion"/>
  </si>
  <si>
    <t>2014-2016</t>
  </si>
  <si>
    <t>厂房施工，生产设备购置安装。</t>
    <phoneticPr fontId="3" type="noConversion"/>
  </si>
  <si>
    <t>已落实。</t>
  </si>
  <si>
    <t>翠山湖管委会</t>
  </si>
  <si>
    <t>广东建成机械设备有限公司特种压力容器罐项目</t>
    <phoneticPr fontId="3" type="noConversion"/>
  </si>
  <si>
    <t>特种压力容器罐，总建筑面积8万平方米。</t>
    <phoneticPr fontId="3" type="noConversion"/>
  </si>
  <si>
    <t>2015-2017</t>
    <phoneticPr fontId="3" type="noConversion"/>
  </si>
  <si>
    <t xml:space="preserve">翠山湖管委会    大沙镇  </t>
    <phoneticPr fontId="3" type="noConversion"/>
  </si>
  <si>
    <t>开平中立德路桥设备有限公司路桥用钢模版项目</t>
    <phoneticPr fontId="3" type="noConversion"/>
  </si>
  <si>
    <t>年产10万吨路桥用钢模版项目，总建筑面积1.2万平方米。</t>
    <phoneticPr fontId="3" type="noConversion"/>
  </si>
  <si>
    <t>2014-2018</t>
  </si>
  <si>
    <t>土建施工。</t>
    <phoneticPr fontId="3" type="noConversion"/>
  </si>
  <si>
    <t>月山镇</t>
  </si>
  <si>
    <t>总建筑面积6000平方米。</t>
    <phoneticPr fontId="3" type="noConversion"/>
  </si>
  <si>
    <t>2015-2016</t>
  </si>
  <si>
    <t>完成厂房建设。</t>
    <phoneticPr fontId="3" type="noConversion"/>
  </si>
  <si>
    <t>占地21亩，已落实。</t>
  </si>
  <si>
    <t>3月份</t>
    <phoneticPr fontId="3" type="noConversion"/>
  </si>
  <si>
    <t>三埠街道办事处</t>
  </si>
  <si>
    <t>广东炜联长城金属有限公司不锈钢管材等生产项目</t>
    <phoneticPr fontId="3" type="noConversion"/>
  </si>
  <si>
    <t>年产不锈钢板材4万吨、不锈钢管材及铝塑复合管8万吨，一期总建筑面积10万平方米。</t>
  </si>
  <si>
    <t>一期正式投产；二期约10万平方米厂房建设。</t>
    <phoneticPr fontId="3" type="noConversion"/>
  </si>
  <si>
    <t>龙胜镇
翠山湖管委会</t>
  </si>
  <si>
    <t>开平市百汇模具科技有限公司乐高玩具、大金空调注塑配件等制品生产项目</t>
    <phoneticPr fontId="3" type="noConversion"/>
  </si>
  <si>
    <t>生产乐高玩具、大金空调注塑配件等。</t>
    <phoneticPr fontId="3" type="noConversion"/>
  </si>
  <si>
    <t>2015-2017</t>
  </si>
  <si>
    <t>已办理国土证，正在进行桩基工程。</t>
    <phoneticPr fontId="3" type="noConversion"/>
  </si>
  <si>
    <t>年产LED、SMD等1亿件，总建筑面积1.5万平方米。</t>
    <phoneticPr fontId="3" type="noConversion"/>
  </si>
  <si>
    <t>2016-2017</t>
    <phoneticPr fontId="3" type="noConversion"/>
  </si>
  <si>
    <t>厂房土建施工。</t>
    <phoneticPr fontId="3" type="noConversion"/>
  </si>
  <si>
    <t>开平五联人造板有限公司中高密度纤维板生产线技改项目</t>
    <phoneticPr fontId="3" type="noConversion"/>
  </si>
  <si>
    <t>年产18万立方米中高密度纤维板生产线技改。</t>
    <phoneticPr fontId="3" type="noConversion"/>
  </si>
  <si>
    <t>2014-2017</t>
  </si>
  <si>
    <t>设备更新，厂房扩建。</t>
    <phoneticPr fontId="3" type="noConversion"/>
  </si>
  <si>
    <t>苍城镇</t>
  </si>
  <si>
    <t>开平市纳成广泰工业城</t>
    <phoneticPr fontId="3" type="noConversion"/>
  </si>
  <si>
    <t>工业厂房，总建筑面积16.1万平方米。</t>
    <phoneticPr fontId="3" type="noConversion"/>
  </si>
  <si>
    <t>2014-2016</t>
    <phoneticPr fontId="3" type="noConversion"/>
  </si>
  <si>
    <t>厂房建设、设备购置安装。</t>
    <phoneticPr fontId="3" type="noConversion"/>
  </si>
  <si>
    <t>占地80.93亩，已购地。</t>
  </si>
  <si>
    <t>水口镇</t>
  </si>
  <si>
    <t>开平市可味巧克力食品有限公司巧克力制品生产项目</t>
    <phoneticPr fontId="3" type="noConversion"/>
  </si>
  <si>
    <t>生产各类巧克力糖果，总建筑面积7000平方米。</t>
    <phoneticPr fontId="3" type="noConversion"/>
  </si>
  <si>
    <t>厂房装修，设备购置安装。</t>
    <phoneticPr fontId="3" type="noConversion"/>
  </si>
  <si>
    <t>占地18亩，已落实。</t>
  </si>
  <si>
    <t>长沙街道办事处</t>
  </si>
  <si>
    <t>冠星塑胶有限公司PVC塑胶生产项目</t>
    <phoneticPr fontId="3" type="noConversion"/>
  </si>
  <si>
    <t>生产PVC塑胶，总建筑面积4万平方米。</t>
    <phoneticPr fontId="3" type="noConversion"/>
  </si>
  <si>
    <t>厂房、设备。</t>
    <phoneticPr fontId="3" type="noConversion"/>
  </si>
  <si>
    <t>6月份</t>
    <phoneticPr fontId="3" type="noConversion"/>
  </si>
  <si>
    <r>
      <t>沙塘镇    翠山湖管委会(</t>
    </r>
    <r>
      <rPr>
        <sz val="10"/>
        <rFont val="宋体"/>
        <family val="3"/>
        <charset val="134"/>
      </rPr>
      <t>未立项</t>
    </r>
    <r>
      <rPr>
        <sz val="10"/>
        <rFont val="宋体"/>
        <family val="3"/>
        <charset val="134"/>
      </rPr>
      <t>)</t>
    </r>
  </si>
  <si>
    <t>广东皇冠胶粘公司胶粘带生产项目</t>
    <phoneticPr fontId="3" type="noConversion"/>
  </si>
  <si>
    <t>年产胶粘带2.05亿平方米。</t>
    <phoneticPr fontId="3" type="noConversion"/>
  </si>
  <si>
    <t>开平市亿展阀心有限公司水暖卫浴生产项目</t>
    <phoneticPr fontId="3" type="noConversion"/>
  </si>
  <si>
    <t>生产阀心、水暖卫浴器材。</t>
    <phoneticPr fontId="3" type="noConversion"/>
  </si>
  <si>
    <t>土建施工、设备购置安装。</t>
    <phoneticPr fontId="3" type="noConversion"/>
  </si>
  <si>
    <t xml:space="preserve"> 已办理国土证，正在进行报建手续。</t>
    <phoneticPr fontId="3" type="noConversion"/>
  </si>
  <si>
    <t>7月份</t>
    <phoneticPr fontId="3" type="noConversion"/>
  </si>
  <si>
    <t>广东铸辉钢瓶制造有限公司钢瓶生产项目</t>
    <phoneticPr fontId="3" type="noConversion"/>
  </si>
  <si>
    <t>厂房改造，设备购置</t>
    <phoneticPr fontId="3" type="noConversion"/>
  </si>
  <si>
    <t>租赁。</t>
  </si>
  <si>
    <t>龙胜镇</t>
  </si>
  <si>
    <t>到2015年底累计完成投资2008，2016年投资计划2992</t>
    <phoneticPr fontId="3" type="noConversion"/>
  </si>
  <si>
    <t>广东凯勒斯卫浴实业有限公司陶瓷洁具生产项目</t>
    <phoneticPr fontId="3" type="noConversion"/>
  </si>
  <si>
    <t>年产瓷洁具40万套，总建筑面积5.1万平方米。</t>
    <phoneticPr fontId="3" type="noConversion"/>
  </si>
  <si>
    <t>广东华艺卫浴实业有限公司卫浴产品整体配套技改项目</t>
    <phoneticPr fontId="3" type="noConversion"/>
  </si>
  <si>
    <t>生产高档陶瓷卫生洁具，总建设面积8.25万平方米。</t>
    <phoneticPr fontId="3" type="noConversion"/>
  </si>
  <si>
    <t>广东确美金属包装有限公司金属包装容器生产项目</t>
    <phoneticPr fontId="3" type="noConversion"/>
  </si>
  <si>
    <t>年产冰桶、罐、金属盒等包装产品1000万件，。总建筑面积1.33万平方米。</t>
    <phoneticPr fontId="3" type="noConversion"/>
  </si>
  <si>
    <t>广东鼎新金属包装材料有限公司金属包装材料项目</t>
    <phoneticPr fontId="3" type="noConversion"/>
  </si>
  <si>
    <t>生产各类金属包装材料。</t>
    <phoneticPr fontId="3" type="noConversion"/>
  </si>
  <si>
    <t>厂房、办公楼施工。</t>
    <phoneticPr fontId="3" type="noConversion"/>
  </si>
  <si>
    <t>开平市五金制品生产项目</t>
    <phoneticPr fontId="3" type="noConversion"/>
  </si>
  <si>
    <t>五金制品生产，包括丰源五金、乐霏卫浴、鹏鑫五金等。</t>
    <phoneticPr fontId="3" type="noConversion"/>
  </si>
  <si>
    <t>2013-2017</t>
  </si>
  <si>
    <t>开平市水暖卫浴生产项目</t>
    <phoneticPr fontId="3" type="noConversion"/>
  </si>
  <si>
    <t>水暖卫浴生产，包括锦新卫浴、汉玛克卫浴(增资扩产)、新基业金属制桶(增资扩产)、力泰五金等。</t>
    <phoneticPr fontId="3" type="noConversion"/>
  </si>
  <si>
    <t>2015-2019</t>
    <phoneticPr fontId="3" type="noConversion"/>
  </si>
  <si>
    <t>江门粤玻实业有限公司玻璃瓶生产项目</t>
    <phoneticPr fontId="3" type="noConversion"/>
  </si>
  <si>
    <t>年产14.8万吨玻璃瓶。</t>
    <phoneticPr fontId="3" type="noConversion"/>
  </si>
  <si>
    <t>2016-2019</t>
  </si>
  <si>
    <t>开平俊宏纺织有限公司高支高密牛仔布生产项目</t>
    <phoneticPr fontId="3" type="noConversion"/>
  </si>
  <si>
    <t>年产500万米高支高密牛仔布,总建筑面积1万平方米。</t>
    <phoneticPr fontId="3" type="noConversion"/>
  </si>
  <si>
    <t>2015-2016</t>
    <phoneticPr fontId="3" type="noConversion"/>
  </si>
  <si>
    <t>完成工程建设。</t>
    <phoneticPr fontId="3" type="noConversion"/>
  </si>
  <si>
    <t>证照齐全符合规划</t>
  </si>
  <si>
    <t>2月份</t>
    <phoneticPr fontId="3" type="noConversion"/>
  </si>
  <si>
    <t>到2015年底累计完成投资5000；2016年投资计划3200；已开工</t>
    <phoneticPr fontId="3" type="noConversion"/>
  </si>
  <si>
    <t>开平牵牛生化制药有限公司增资扩产项目</t>
    <phoneticPr fontId="3" type="noConversion"/>
  </si>
  <si>
    <t>生产熊果苷，总建筑面积2.6万平方米</t>
    <phoneticPr fontId="3" type="noConversion"/>
  </si>
  <si>
    <t>完成厂房建设与生产线配套工程。</t>
  </si>
  <si>
    <t>占地39亩，已落实。</t>
  </si>
  <si>
    <t>沙塘镇(未立项)</t>
  </si>
  <si>
    <t>江门产业转移工业园开平园区</t>
    <phoneticPr fontId="3" type="noConversion"/>
  </si>
  <si>
    <t>园区基础设施及配套工程</t>
    <phoneticPr fontId="3" type="noConversion"/>
  </si>
  <si>
    <t>2009-2016</t>
  </si>
  <si>
    <t>基础设施及配套工程。</t>
    <phoneticPr fontId="3" type="noConversion"/>
  </si>
  <si>
    <t>已落实。</t>
    <phoneticPr fontId="3" type="noConversion"/>
  </si>
  <si>
    <t>开平市翠山湖小微企业创业创新基地</t>
    <phoneticPr fontId="3" type="noConversion"/>
  </si>
  <si>
    <t>包括国汇工业园、翠山湖物流园、金山创客、开平市跨境电子商务快件分拣清关中心。</t>
    <phoneticPr fontId="3" type="noConversion"/>
  </si>
  <si>
    <t>2010-2017</t>
    <phoneticPr fontId="3" type="noConversion"/>
  </si>
  <si>
    <t>争取引进4家以上的小微企业。</t>
    <phoneticPr fontId="3" type="noConversion"/>
  </si>
  <si>
    <t>1月份</t>
    <phoneticPr fontId="3" type="noConversion"/>
  </si>
  <si>
    <r>
      <t>翠山湖管委会#</t>
    </r>
    <r>
      <rPr>
        <sz val="10"/>
        <rFont val="宋体"/>
        <family val="3"/>
        <charset val="134"/>
      </rPr>
      <t>#</t>
    </r>
  </si>
  <si>
    <t>开平市水口水暖卫浴小微企业创业创新基地</t>
    <phoneticPr fontId="3" type="noConversion"/>
  </si>
  <si>
    <t>建设创客工作室、电子商务平台、小微企业租金帮扶、完善公共办公区设备设施、服务平台；水暖卫浴展示中心；更新办公设备、研究技术创新。</t>
    <phoneticPr fontId="3" type="noConversion"/>
  </si>
  <si>
    <t>设创客工作室、水暖卫浴展示中心等建设。</t>
    <phoneticPr fontId="3" type="noConversion"/>
  </si>
  <si>
    <t>已完成</t>
    <phoneticPr fontId="3" type="noConversion"/>
  </si>
  <si>
    <t>水口镇##</t>
  </si>
  <si>
    <t>江门中微子试验站及配套基建工程</t>
    <phoneticPr fontId="3" type="noConversion"/>
  </si>
  <si>
    <t>建设地下洞室及隧道、地面建筑、场地道路及其他临时工程等。</t>
    <phoneticPr fontId="3" type="noConversion"/>
  </si>
  <si>
    <t>地下洞室及隧道、地面建筑、场地道路及其他临时工程等。</t>
    <phoneticPr fontId="3" type="noConversion"/>
  </si>
  <si>
    <t>办理中。</t>
    <phoneticPr fontId="3" type="noConversion"/>
  </si>
  <si>
    <t>发改局</t>
  </si>
  <si>
    <t>到2015年底累计完成投资15119；2016年投资计划8100</t>
    <phoneticPr fontId="3" type="noConversion"/>
  </si>
  <si>
    <t>开平东汇城项目</t>
  </si>
  <si>
    <t>城市综合体，总建筑面积70万平方米。</t>
    <phoneticPr fontId="3" type="noConversion"/>
  </si>
  <si>
    <t>2012-2018</t>
  </si>
  <si>
    <t>完成18万平方米的主体建筑和装修、安装设备。</t>
  </si>
  <si>
    <t>开平市农村信用合作联社营业楼建设</t>
  </si>
  <si>
    <t>水口信用社、翠山湖信用社营业楼。</t>
    <phoneticPr fontId="3" type="noConversion"/>
  </si>
  <si>
    <t>开平市农村信用合作联社</t>
  </si>
  <si>
    <t>到2015年底累计完成投资2079；2016年投资计划897</t>
    <phoneticPr fontId="3" type="noConversion"/>
  </si>
  <si>
    <t>开平市翠山湖跨境电商分拣清关中心</t>
    <phoneticPr fontId="3" type="noConversion"/>
  </si>
  <si>
    <t>租赁1.9万平方米场地，进行装修，设置跨境电商分拣清关中心。</t>
    <phoneticPr fontId="3" type="noConversion"/>
  </si>
  <si>
    <t>土建施工，设备购置。</t>
    <phoneticPr fontId="3" type="noConversion"/>
  </si>
  <si>
    <t>到2015年底累计完成投资1800;2016年投资计划1000</t>
    <phoneticPr fontId="3" type="noConversion"/>
  </si>
  <si>
    <t>江门市赤坎古镇华侨文化展示旅游项目</t>
    <phoneticPr fontId="3" type="noConversion"/>
  </si>
  <si>
    <t>建设公共配套设施和碉楼游览配套设施，新建观光景点及民宿、岭南特色商业街，塑造具有岭南建筑型制特点的骑楼街区。核心旅游区用地面积2000亩，核心区总建筑面积55万平方米。</t>
    <phoneticPr fontId="3" type="noConversion"/>
  </si>
  <si>
    <t>2015-2020</t>
    <phoneticPr fontId="3" type="noConversion"/>
  </si>
  <si>
    <t>赤坎新区征地，赤坎古镇房屋征收，新区公共基础设施（学校、道路、地下管廊等）、安置区建设。</t>
    <phoneticPr fontId="3" type="noConversion"/>
  </si>
  <si>
    <t>征收土地2500亩，未落实。</t>
  </si>
  <si>
    <t>广东省新型城镇化“2511”综合试点镇</t>
    <phoneticPr fontId="3" type="noConversion"/>
  </si>
  <si>
    <t>赤坎古镇管委会</t>
  </si>
  <si>
    <t>开平市三旧改造项目</t>
  </si>
  <si>
    <t>三旧改造，总建筑面积99.94万平方米。</t>
    <phoneticPr fontId="3" type="noConversion"/>
  </si>
  <si>
    <t>2009-2018</t>
  </si>
  <si>
    <t>土建施工。</t>
  </si>
  <si>
    <t>已办证。</t>
  </si>
  <si>
    <t>国土局</t>
  </si>
  <si>
    <t>开平市迳头污水处理厂二期项目</t>
    <phoneticPr fontId="3" type="noConversion"/>
  </si>
  <si>
    <t>处理规模2.5万立方米/日。</t>
    <phoneticPr fontId="3" type="noConversion"/>
  </si>
  <si>
    <t>PPP项目。</t>
    <phoneticPr fontId="3" type="noConversion"/>
  </si>
  <si>
    <t>水务局(开平市污水处理服务中心)未立</t>
  </si>
  <si>
    <t>开平市迳头污水处理系统管网二期工程</t>
    <phoneticPr fontId="3" type="noConversion"/>
  </si>
  <si>
    <t>新建管线26.91千米和泵站一座，改造管渠4.83公里。</t>
    <phoneticPr fontId="3" type="noConversion"/>
  </si>
  <si>
    <t>2011-2016</t>
    <phoneticPr fontId="3" type="noConversion"/>
  </si>
  <si>
    <t>二期第四阶段污水管道约4.9公里。</t>
    <phoneticPr fontId="3" type="noConversion"/>
  </si>
  <si>
    <t>水务局(开平市污水处理服务中心)##</t>
  </si>
  <si>
    <t>开平市水口镇沿江路截污管网及道路修复和河堤维修改造工程</t>
    <phoneticPr fontId="3" type="noConversion"/>
  </si>
  <si>
    <t>水口镇沿江路截污管网及道路修复和河堤维修改造工程；道路及管网约1121.8米。</t>
    <phoneticPr fontId="3" type="noConversion"/>
  </si>
  <si>
    <t>不涉及新增用地</t>
  </si>
  <si>
    <t>已开工</t>
  </si>
  <si>
    <t>开平市政府</t>
  </si>
  <si>
    <t>到2015年底累计完成投资30;2016年投资计划2370</t>
    <phoneticPr fontId="3" type="noConversion"/>
  </si>
  <si>
    <t>开平市小型农田水利重点县项目</t>
    <phoneticPr fontId="3" type="noConversion"/>
  </si>
  <si>
    <t>改造渠道133.64公里，其中衬砌渠道102.61公里，新建及改造渠系建筑物391处，改造水陂1座，改造泵站20座，河道清淤15.7公里。</t>
    <phoneticPr fontId="3" type="noConversion"/>
  </si>
  <si>
    <t>完成土地预审。</t>
  </si>
  <si>
    <t>水务局(开平市水资源开发管理中心)</t>
  </si>
  <si>
    <t>总投资7587.5；到2015年底累计完成投资5047.7；2016年投资计划2539.8</t>
    <phoneticPr fontId="3" type="noConversion"/>
  </si>
  <si>
    <t>开平碧桂园学校项目</t>
  </si>
  <si>
    <t>总建筑面积4万平方米。</t>
    <phoneticPr fontId="3" type="noConversion"/>
  </si>
  <si>
    <t>开平市小学教育基础设施建设项目</t>
    <phoneticPr fontId="3" type="noConversion"/>
  </si>
  <si>
    <t>水口镇三小、水口镇自强分教点教学楼、长沙梁金山小学教学楼、功能楼（一期）、宝源小学综合楼，总建筑面积2.5万平方米。</t>
    <phoneticPr fontId="3" type="noConversion"/>
  </si>
  <si>
    <t>教育局</t>
  </si>
  <si>
    <t>开平市中心医院全科医生规范化临床培养基地工程</t>
    <phoneticPr fontId="3" type="noConversion"/>
  </si>
  <si>
    <t>已落实</t>
    <phoneticPr fontId="3" type="noConversion"/>
  </si>
  <si>
    <t>卫计局</t>
  </si>
  <si>
    <t>开平市中医院旧楼改造工程项目</t>
    <phoneticPr fontId="3" type="noConversion"/>
  </si>
  <si>
    <t>对内儿住院楼、教学楼、伟伦楼、制剂楼、后勤楼及其他配套设施进行改造，改造面积1.66万平方米。</t>
    <phoneticPr fontId="3" type="noConversion"/>
  </si>
  <si>
    <t xml:space="preserve"> </t>
    <phoneticPr fontId="3" type="noConversion"/>
  </si>
  <si>
    <t>到2015年底累计完成投资5</t>
    <phoneticPr fontId="3" type="noConversion"/>
  </si>
  <si>
    <r>
      <t>占地面积734.34平方米，楼高九层，总建筑面积7769.84平方米</t>
    </r>
    <r>
      <rPr>
        <sz val="12"/>
        <rFont val="宋体"/>
        <family val="3"/>
        <charset val="134"/>
      </rPr>
      <t>.</t>
    </r>
    <phoneticPr fontId="3" type="noConversion"/>
  </si>
  <si>
    <t>2016年度计划投资2500</t>
    <phoneticPr fontId="3" type="noConversion"/>
  </si>
  <si>
    <t>工程形象进度：土地已落实，签约完成。</t>
  </si>
  <si>
    <t>土地未交付使用。</t>
  </si>
  <si>
    <t>总投资13110,到2015年底累计完成投资4387,2016年投资计划7373</t>
  </si>
  <si>
    <t>目前国汇工业园建设标准厂房30幢，目前已引进11家企业；开平市跨境电商创业基地：1、开平市跨境电子商务快件分拣清关中心首期基建已完成，正在进行设备调试；2、开平市金山创客空间:2015年10月8日，金山创客空间（开平市小微企业创业创新孵化基地）正式揭牌。成功引进的企业有9家，目前还有30多家小微企业有进驻意向。</t>
  </si>
  <si>
    <t>广州国立电梯有限公司电梯生产项目</t>
    <phoneticPr fontId="3" type="noConversion"/>
  </si>
  <si>
    <t>目前渠道正在进行农田灌溉放水，影响施工进展，需等秋收完成后，才可进行大规模施工。</t>
  </si>
  <si>
    <t>总投资要求改为5930</t>
  </si>
  <si>
    <t>到2015年底累计完成投资600；2016年投资计划4400。2016年度1-2月完成投资200错，应该为0</t>
    <phoneticPr fontId="3" type="noConversion"/>
  </si>
  <si>
    <t>建设起止年限201510-201812；到2015年底累计完成投资19059.05；</t>
  </si>
  <si>
    <t>建设起止
年限</t>
    <phoneticPr fontId="3" type="noConversion"/>
  </si>
  <si>
    <r>
      <t>建设起止年限2</t>
    </r>
    <r>
      <rPr>
        <sz val="12"/>
        <color rgb="FFFF0000"/>
        <rFont val="宋体"/>
        <family val="3"/>
        <charset val="134"/>
      </rPr>
      <t>01610-201906</t>
    </r>
    <phoneticPr fontId="3" type="noConversion"/>
  </si>
  <si>
    <t>1、三旧改造工作小组仍需进一步加强。2、各改造地块进度及改造成效监管力度仍需加强。3、改造中遇到的问题、难题，暂未能找到相关政策及仿效做法。4、改造过程中协调拆迁的工作比较艰巨，需要一定的人力物力去完成，而且需时也比较长。5、各改造领导小组对遇到问题及时反馈三旧改造办公室，由办公室汇总汇报市政府。</t>
  </si>
  <si>
    <t xml:space="preserve">
    正在办理加气站报建手续。</t>
    <phoneticPr fontId="3" type="noConversion"/>
  </si>
  <si>
    <t>经济不景气，市场对已建好的1.3号厂房反应冷淡，资金回笼难，业主拟放慢建设进度。</t>
  </si>
  <si>
    <t>广东凯美电子有限公司LED、SMD生产材料项目</t>
    <phoneticPr fontId="3" type="noConversion"/>
  </si>
  <si>
    <t>月份</t>
    <phoneticPr fontId="3" type="noConversion"/>
  </si>
  <si>
    <t>工程形象进度：开始基桩工程</t>
  </si>
  <si>
    <t>由于历史遗留问题，制剂楼没有相关的产权资料。</t>
  </si>
  <si>
    <t>1、地块已完成钻探勘察工程，实现通电，施工队开始进场。2、项目已完成可行性报告和环评报告，正在进行项目立项工作。3、和翠山湖规建办进行沟通衔接，图纸细节方面局部修改中。</t>
  </si>
  <si>
    <t>国家PPP项目配套政策和操作指引近期才出台，本地区缺乏实施经验；PPP操作程序较为复杂，前期筹备过程费时较长。</t>
  </si>
  <si>
    <t>存在的主要问题及建议：部分供水管线冲突，需迁移。</t>
  </si>
  <si>
    <t>2014年度建设项目于2015年9月24日开工，已完成工程形象进度95%；2015年度建设项目于2015年11月23日开工,已完成工程形象进度90%；2016年度建设项目完成施工招标，目前正在施工中。</t>
  </si>
  <si>
    <t>完成招标工作，正进行征地拆迁及施工前准备工作。</t>
  </si>
  <si>
    <t>现阶段，开平市跨境电子商务快件分拣清关中心第一期已完成办公辅助楼的装修和仓库改造工程等基建工程，其中仓库改造主要包括防火墙进行拆除和地面整理，月台外地面延伸、围墙建设、雨棚制作、监管区护栏建设、屋顶防水处理和内部装修等系列硬件设施的改造；目前设备安装已完成，已开始试运行。</t>
  </si>
  <si>
    <t xml:space="preserve"> 已办理国土证，正在进行桩基工程。</t>
  </si>
  <si>
    <t>1、占用基本农田 2000亩，需调整农田面积较大，调规存较大难度，需江门向省争取更大支持。2、用地需上级部门审批，需时较长，希望江门在省审批方面加强沟通支持，争取缩短时间。3、赤坎新区现状有2回110kV高压线路穿越地块范围，需上级相关部门将上述高压线迁移到规划地块的外围。</t>
  </si>
  <si>
    <t>1-6月江门市重点项目建设完成情况汇总表（开平）</t>
  </si>
  <si>
    <t>2016年度1-6月完成投资</t>
  </si>
  <si>
    <t>西环大桥正进行引桥、主桥桩基、立柱、承台、系梁等施工，完成主墩承台100%，桩基65%，立柱11%，系梁5%，盖梁3%。路基标软基处理工程施工完成90%，杜溪桥已经开展桩基施工，完成桩基54%，立柱21%。</t>
  </si>
  <si>
    <t>东环大桥完成北岸引桥下部构造的80%，完成主墩承台100%，完成主桥跨0#块施工，完成桥梁标路基软基处理完成填土预压工作75%。路基标已完成90%软基处理工程施工，中小桥桩基已完成5%。</t>
  </si>
  <si>
    <t>1、水口镇三小（一期）工程已完成挖桩工作，正办理验桩手续。2、水口镇自强分教点教学楼工程主体已封项，准备彻砖封墙。3、长沙梁金山小学教学楼、功能楼（一期）工程两幢教学楼均完成二层构造柱的建设，正在做模板；功能楼已完成首层的构造柱建设。4、长沙宝源小学综合楼工程主体已封顶，墙体彻砖工程已完成50%。</t>
  </si>
  <si>
    <t xml:space="preserve">1、2016年6月13日，完成所有打桩工程，共146支桩（原103支，后设计增加43支），工程即将进入试（验）桩阶段。                                                     2、2016年6月22日，卸载桩机，钩机开挖清理场地，运载设备准备加压试桩。 </t>
  </si>
  <si>
    <t>主要存在问题：一、建设资金不到位，医改后本院每月减少政策性利润近110万元，东兴门诊铺位第五次流拍，建设资金难以落实。                                         二、前期施工单位报建进度落后较多，总体施工进度未达到预期目标。                 建议：一、加快落实项目建设资金。                                            二、加强与各单位、部门沟通，加快进度追赶预期目标。</t>
  </si>
  <si>
    <t xml:space="preserve">工程形象进度：
1、办理相关规划报建手续。
2、已完成编制工程预算。    </t>
  </si>
  <si>
    <t xml:space="preserve">目前已完成建筑主体结构及室内外装修，生产设备安装调试完成90%，预计8月份投产。                                                                                                 </t>
  </si>
  <si>
    <t xml:space="preserve"> 目前9-15幢（2.3期共18万㎡，包括两层地下室3.6万㎡）完成打桩工程，正进行地下室土方开挖，已完成65%，预计8月完成地下室的建设；其中15幢（无地下室）已完成10层建筑主体，整体建设工程顺利。</t>
  </si>
  <si>
    <t>幼儿园教学楼主体结构封顶（3层共3000平方），室内装修中，计划今年9月投入使用；小学教学楼（5层共5000平方）及综合馆（3层共4200㎡）已完成主体结构并进行室内外装修；教工宿舍楼基础建设中；学生宿舍已完成主体结构3层，项目进展顺利。</t>
  </si>
  <si>
    <t xml:space="preserve">工程形象进度：地基地质钻探，厂房建设设计 </t>
  </si>
  <si>
    <t xml:space="preserve">工程形象进度：已完成厂房主体工程建设，进行生产设备安装和调试。   </t>
  </si>
  <si>
    <t>1、一期工程已全部竣工，于2016年3月正式投产创造效益。冷轧车间共4台冷轧机已全部投入使用；制管车间原安装的生产线已调试到位并投入生产使用，将陆续增加生产线。
2、二期用地已完全交付使用，外围墙修建完成，正在办理报建手续，筹备土地平整工程中。</t>
  </si>
  <si>
    <t>1、进行数据审计查漏补缺时发现统计数据漏填土地购置费，现补充土地购置费用、土地钻探勘察费用和建筑图纸设计费用；
2、项目总投资为6000万元，由于图纸设计变更原建设规模增加为19314.75平方米。</t>
  </si>
  <si>
    <t>项目已全面完成厂房改造工程，全自动生产线设备已完成安装和调试工作，待取得生产许可证后即可进行试产。</t>
  </si>
  <si>
    <t>截止至2016年6月30日，江门中微子实验配套基建工程斜井洞挖924米，竖井洞挖405米，由于斜井涌水影响，斜井部分施工无进展，6月份斜井抽水系统投入使用，截止到目前为止，斜井正为恢复施工最准备。预计7月中旬斜井可以恢复正常施工。</t>
  </si>
  <si>
    <t>已办理立项、报建，基建主体建设大部分已经完成，准备设计生产设备。</t>
  </si>
  <si>
    <t>主体厂房已完工,生产设备大部分已安装完毕，调试运行。</t>
  </si>
  <si>
    <t>已完成用地拍卖、发改立项程序，办理好工商、税务、国土等证照，施工方准备进场。</t>
    <phoneticPr fontId="3" type="noConversion"/>
  </si>
  <si>
    <t>1、划定堤东路为第1期工作面，签约完成率过半。2、《关于赤坎圩镇文物保护与整体改建项目房屋征收补偿方案（意见稿）》公开征求意见。3、通过土地调规，预计今年底完成。4、融资12.5亿元落实，首期4亿元到账。5、新区一期723.8亩土地征地工作正在推进。6、加快推进征收前准备：建筑物调查测量工作，未登记建筑调查、认定、处理工作，选定临时安置板房地址，确定了建设主体和板房设计。7、《开平市赤坎镇概念性总体规划》等四个规划已公示结束。组织人民医院、卫生院、有关学校搬迁可行性研究。8、已完成赤坎古镇保护开发社会稳定风险分析报告。9、已向市政府提出审议拟与中信公司签订的有关协议的请示，市政府正在征求部门意见。</t>
  </si>
  <si>
    <t>1、3号厂房已建成，目前已完成道路地下管道工程、机电安装工程、电梯安装工程；园区公共配套设施在建；4、5号厂房完成打桩，正在办理报建手续。</t>
  </si>
  <si>
    <t>力泰：厂房3已封顶，厂房2已封顶，厂房1已封顶。外墙装修完工。                  新基业：1号、2号厂房以封顶，外墙瓷砖安装基本完成，正在对周边地下管线、道路配套及地台施工。                                                                             汉玛克：1号厂房已装修好，外部围栏已拆；2号厂房一层已建好，目前在建第二层。                  锦新：厂房1和厂房2装饰外墙完工，厂房3和4已封顶，准备装饰外墙，厂房5和厂房6已竖三层柱。</t>
  </si>
  <si>
    <t>1、总投资、15年完成投资、16年计划完成投资三项数据与实际不符，实际总投资是13110万元;至2015年底完成投资总数是4387万元；2016年度计划投资总数是7373万元，建议作相应的调整。                                                                             2、汉玛克公司反映由于过年以来一直雨水不断，影响工程进度，预计10月份可以按照计划完成。</t>
  </si>
  <si>
    <t>Ａ区：
1、硬件方面：①引导已引进的生活超市提交装修方案、装修员工餐厅。②开始装修创客工位以及工作室。
2、软件方面：①6月22日举办一场《精益生产》研讨会。②6月24日举办《腾计划》电商培训班。③6月28日举办《工业设计》研讨会。④每两月举办一场有创业导师、风投参与的创客项目路演。⑤每月举办一次纳智汇电商沙龙。⑥每季度举办一次科技政策宣讲会议
3、申请设立开平水暖卫浴电商城，待审批。
Ｂ区：
1、大型多功能会议厅施工进行中；
2、水龙头文化主题酒店施工进行中；
3、水龙头历史文化长廊方案设计进行中；
4、B2B电商平台探索中。
C区：                                                                              创新中心正在进行设备更新的采购计划。</t>
  </si>
  <si>
    <t>已完成树木修剪、搬迁，完成道路雨水排水管、检查井约1000米；现由于要进行自来水管搬迁工作，才能继续工程建设，所以工程暂缓建设。</t>
  </si>
  <si>
    <t>由于要把自来水管搬迁才能继续工程建设，所以工程暂缓建设。（该项目2015年12月上报的总投资是2400万元，但由于当时还未进行项目招投标，总投资额是根据项目方案估算的，招投标后确定项目的总投资额为1552万元，现建议将项目总投资额调整为1552万元。）</t>
  </si>
  <si>
    <t xml:space="preserve">"工程进度：  
    2016年计划投资额2500万元，包括：敷设市政管网25.25km，加气站1座。
    截至2016年6月30日，完成中压管网敷设14.6km:，加气站尚未开工,累计投资1000万。"
</t>
    <phoneticPr fontId="3" type="noConversion"/>
  </si>
  <si>
    <t>已完成一期厂房基建工程;宿舍楼、办公楼正在安装水电、门窗，内外装修工程。</t>
  </si>
  <si>
    <t>已完成了平整土地、打桩、工程勘察、工程设计,已完成土地招拍挂手续， 已办理环评等手续,生产车间：已开好建筑基底红线，进行土建施工。</t>
  </si>
  <si>
    <t>1、项目厂房主题建筑已经全面完成；宿舍楼、成型车间：外墙装修完毕，正在拆排栅及进行室内装修；原料车间：正在安装钢铁框架。空压机房及配电房：完成主体建设，正在挖电缆沟。</t>
  </si>
  <si>
    <t>目前迳头污水处理厂二期工程PPP项目公开招标工作已完成，项目正在实施中。</t>
  </si>
  <si>
    <t>迳头污水处理管网二期工程前三阶段全部完成，现正进行第四阶段项目（新昌、荻海片区）：目前沉井施工已基本完成，顶管施工已完成2500米，DN400-DN500开挖管道已完成800米，完成工程量约占年度工程量的68%左右。</t>
  </si>
  <si>
    <t xml:space="preserve"> 6月投入1620万元，已完成主体工程建设，已设备搬迁，进入试产阶段。</t>
  </si>
  <si>
    <t>6月投入2650万元，已完成项目的报建手续及桩基工程，正在进行主体工程建设，完成项目一期主体工程60%。</t>
  </si>
  <si>
    <t>6月投入2180万元，已办理国土证，正在进行桩基工程。已租赁国汇一座厂房并完成设备安装。</t>
  </si>
  <si>
    <t xml:space="preserve"> 开平市丰源五金制品有限公司已完成厂房建设，进入投产阶段。开平市乐霏卫浴科技有限公司已完成厂房建设，正在安装设备；开平市鹏鑫五金制品有限公司已办理国土证，正在进行报建手续，预计2016年8月份开工建设。</t>
  </si>
  <si>
    <t>6月投入投入1670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</si>
  <si>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正在办理验收手续；4、对各改造地块实行跟踪监管，争取完成初定的各项任务。 </t>
  </si>
  <si>
    <t>翠山湖信用社营业楼整个项目工程已经竣工验收。
水口信用社营业楼主体工程、配电房、消防水池土建工程已完成，正在进行室内装饰工程及水电、消防安装工程。</t>
  </si>
  <si>
    <t>预备项目5项</t>
  </si>
  <si>
    <t xml:space="preserve">江门港开平市新港区（口岸）码头建设项目 </t>
  </si>
  <si>
    <t>2016-2020</t>
  </si>
  <si>
    <t>预留土地287亩</t>
  </si>
  <si>
    <t>科工商贸局</t>
  </si>
  <si>
    <t>开平市嘉仁乳胶设备制造有限公司</t>
  </si>
  <si>
    <t>已购地，用地符合工业用地标准</t>
  </si>
  <si>
    <t>手续办理中</t>
  </si>
  <si>
    <t>地块已完成土地平整和“三通一平”工程，并成立开平市金牛山投资有限公司进行投资管理；已签订投资合同</t>
  </si>
  <si>
    <t>龙胜镇汽配创业创新基地</t>
  </si>
  <si>
    <t>开平市固废综合处理中心一期工程</t>
  </si>
  <si>
    <t>土地预审中</t>
  </si>
  <si>
    <t>一、根据2015年11月16日市长会议精神和12月9日专家论证会意见建议对该项目可行性研究报告进一步修改完善，该项目投资估算金额变更为52921.19万元。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                                                                                                                        三、正在进行中的前期工作：1、环卫专项规划报告；2、社会稳定风险评估报告；3、三个报告编制；4、土地预审。</t>
  </si>
  <si>
    <t>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t>
  </si>
  <si>
    <t>开平市城市综合管理局（PPP项目。）</t>
  </si>
  <si>
    <t>总投资52921；</t>
  </si>
  <si>
    <t>原预留土地287亩因市城市规划及航道和港区水域通航靠泊条件等问题需重新选址，新港区建设用地选址在研究中。根据3月30日余雪俊市长召开的新港区（口岸）建设工作会议精神，分别于4月6日、4月11日由市工业资产经营公司和我局牵头组织相关部门召开了关于新港区（口岸）建设项目选址问题的现场协调会议。4月6日的会议前各部门参会人员乘坐海事处执法巡逻船共同勘察了从三埠港至水口联竹村委会的潭江航道及两岸河堤情况。5月上旬，三埠港公司向上级公司提交新港区（口岸）建设用地调整请示，相关工作正研究中。</t>
  </si>
  <si>
    <t>因城市规划以及航道和港区水域通航靠泊条件等问题，江门港开平市新港区（口岸）码头建设项目的工程原预留土地有待调整，有关事项正在研究中。</t>
  </si>
  <si>
    <t>开平市泰业五金制品有限公司五金制品项目</t>
    <phoneticPr fontId="43" type="noConversion"/>
  </si>
  <si>
    <t>正在办理申请用地指标相关手续,上报规划部门审批,准备进入地块挂拍程序</t>
  </si>
  <si>
    <t>1、地块已完成土地平整工程，并成立开平市金牛山投资有限公司进行投资管理；
2、项目地块于2016年5月17日在江门市公共资源交易网公告挂牌出让。</t>
    <phoneticPr fontId="43" type="noConversion"/>
  </si>
  <si>
    <t>已经落实</t>
    <phoneticPr fontId="3" type="noConversion"/>
  </si>
  <si>
    <t>1、一期工程已全部竣工，于2016年3月正式投产创造效益。一期所有生产线已装备调试完成并全部投入使用。
2、二期用地已完全交付使用，外围墙修建完成，正在办理报建手续，现已开展地块除草等土地平整工程。</t>
  </si>
  <si>
    <t>1、地块已完成钻探勘察工程，实现通电。2、项目已完成可行性报告、环评报告和建筑设计图纸绘制，已办理建设用地规划许可证和基地红线图，正在办理建设工程规划许可证。</t>
  </si>
  <si>
    <t>项目总投资为6000万元。</t>
  </si>
  <si>
    <t>11月份</t>
    <phoneticPr fontId="3" type="noConversion"/>
  </si>
  <si>
    <t>主体厂房已完工,生产设备大部分调试、安装完毕，试生产。</t>
  </si>
  <si>
    <t>已办理立项、报建，基建主体建设已经完成，正在进行计生产设备安装、调试。</t>
  </si>
  <si>
    <t>10月份</t>
    <phoneticPr fontId="3" type="noConversion"/>
  </si>
  <si>
    <t>存在的主要问题及建议：市场不景气，企业已放缓进度。</t>
  </si>
  <si>
    <t>1、总投资、15年完成投资、16年计划完成投资三项数据与实际不符，希望中期能做调整。                                                                             2、汉玛克公司反映由于过年以来一直雨水不断，影响工程进度，预计10月份可以按照计划完成。</t>
  </si>
  <si>
    <t>已完成树木修剪、搬迁，完成道路雨水排水管、检查井约1000米；自来水管搬迁工作已完成，正在开挖排污管网。</t>
  </si>
  <si>
    <t>6月份</t>
    <phoneticPr fontId="3" type="noConversion"/>
  </si>
  <si>
    <t>土地正在平整未交付使用。</t>
  </si>
  <si>
    <t>工程形象进度：基桩工程完成</t>
  </si>
  <si>
    <t>项目调整（建筑面积调整为2.7万平方米，2016年1-7月累计投入资金2541万元(购地款、设计勘察费、基桩工程）。</t>
  </si>
  <si>
    <t>主要存在问题：建设资金不到位，医改后本院每月减少政策性利润近110万元，东兴门诊铺位第五次流拍，建设资金难以落实。                                                          建议：加快落实项目建设资金。</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</si>
  <si>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完成验收手续；4、对各改造地块实行跟踪监管，争取完成初定的各项任务。 </t>
  </si>
  <si>
    <t>已完成了平整土地、工程勘察、工程设计,已完成土地招拍挂手续， 已办理环评等手续,生产车间：已开好建筑基底红线，进行土建施工,基建打桩大部分一完成。</t>
  </si>
  <si>
    <t>2016年度1-8月完成投资</t>
  </si>
  <si>
    <t>1-8月江门市重点项目建设完成情况汇总表（开平）</t>
  </si>
  <si>
    <t>8月投入2565万元，已完成主体工程建设，已设备搬迁，进入试产阶段。</t>
  </si>
  <si>
    <t>8月投入610万元，已完成项目的报建手续及桩基工程，正在进行主体工程建设，完成项目一期主体工程65%。</t>
  </si>
  <si>
    <t>8月投入1590万元，已办理国土证，正在进行桩基工程。已租赁国汇一座厂房并完成设备安装。</t>
    <phoneticPr fontId="3" type="noConversion"/>
  </si>
  <si>
    <t>已办理国土证，正在进行桩基配电工程。</t>
  </si>
  <si>
    <t>开平市丰源五金制品有限公司已完成厂房建设，进入投产阶段。开平市乐霏卫浴科技有限公司已完成厂房建设，正在安装设备；开平市鹏鑫五金制品有限公司已办理国土证，正在进行报建手续，预计2016年12月份开工建设。</t>
  </si>
  <si>
    <t>8月投入投入2382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</si>
  <si>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报建手续申报大部分已完成，环评和消防手续正在申报中，申报通过后15工作日内将开工建设。</t>
  </si>
  <si>
    <r>
      <rPr>
        <b/>
        <sz val="11"/>
        <rFont val="宋体"/>
        <family val="3"/>
        <charset val="134"/>
        <scheme val="minor"/>
      </rPr>
      <t>（已完成总投资）</t>
    </r>
    <r>
      <rPr>
        <sz val="11"/>
        <rFont val="宋体"/>
        <family val="3"/>
        <charset val="134"/>
        <scheme val="minor"/>
      </rPr>
      <t xml:space="preserve">目前已完成设备调试，小范围试投产中。     </t>
    </r>
  </si>
  <si>
    <t>1、水口镇三小（一期）工程教学楼、办公楼已完成第三层构造柱建设；功能楼、宿舍楼已完成首层基础建设。2、水口镇自强分教点教学楼工程主体已全部完成，正在办理验收手续。3、长沙梁金山小学教学楼、功能楼（一期）工程教学楼（一）已封顶，正在进行墙体彻砖；教学楼（二）已完成墙体砌砖，正在进行内外墙装饰；功能楼正在进行第五层构造柱建设。4、长沙宝源小学综合楼工程主体已封顶，墙体彻砖已完成，正在进行内外墙装饰。</t>
  </si>
  <si>
    <t xml:space="preserve">1、2016年8月5日，市住建局、质监站组织人员现场进行隐蔽工程验收，检查相关资料，提出整改意见，作出验收报告并要求施工单位履行整改。                                                     2、2016年8月10日，施工单位按照整改意见和验收报告完成整改。                                                                 3、2016年8月19日，完成二层楼板混凝土浇筑及二层飘板混凝土浇筑。                                            4、2016年8月30日，正在进行二层柱、梁钢筋绑扎、支模。                                                                                                                                                                                             </t>
  </si>
  <si>
    <t>已办结规划相关证件，房屋安全鉴定正在施工，消防审核正在办理中。</t>
  </si>
  <si>
    <t xml:space="preserve">正在办理加气站报建手续。 </t>
  </si>
  <si>
    <t>工程形象进度：土地已交付，图纸设计阶段。</t>
  </si>
  <si>
    <t>截止至2016年8月30日，江门中微子实验配套基建工程斜井洞挖975.7米，竖井洞挖428.5m米。
    地面建筑报建手续的办理，以及消防审批等手续办理，完成消防审批地下部分专家评审。</t>
  </si>
  <si>
    <t>西环大桥完成主桥施工40%，完成引桥下部结构施工60%，完成路基、中小桥、涵洞施工35%。</t>
  </si>
  <si>
    <t>东环大桥完成主桥主塔施工50%，完成引桥下部结构施工70%，完成路基、中小桥、涵洞施工45%。</t>
  </si>
  <si>
    <t>正在进行路基桥涵施工；完成沿线房屋评估。</t>
  </si>
  <si>
    <t>项目已全面完成厂房改造工程，全自动生产线设备已完成安装和调试工作，7月中旬顺利通过环评复检，已于8月下旬取得生产许可证，将于9月初进行试产。</t>
  </si>
  <si>
    <t xml:space="preserve"> 目前9-15幢（2.3期共18万㎡，包括两层地下室3.6万㎡）完成打桩工程，其中，9幢完成地下室基础建设；10幢完成一层地下室；11幢完成首层主体建筑；12-14幢已完成60%土方开挖工程，预计10月完成地下室的建设；15幢（16层无地下室）已封顶，正进行室内外装修，整体建设工程顺利。</t>
  </si>
  <si>
    <t>幼儿园教学楼主体结构封顶，室内外装修中，计划明年3月投入使用；小学教学楼已完成主体结构，室内正在装修，综合馆主体结构已封顶，室内抹灰至四层，教工宿舍正进行6层板模板施工，学生宿舍已封顶，整体项目进展顺利。</t>
  </si>
  <si>
    <r>
      <rPr>
        <b/>
        <sz val="11"/>
        <rFont val="宋体"/>
        <family val="3"/>
        <charset val="134"/>
        <scheme val="minor"/>
      </rPr>
      <t>(已完成总投资)</t>
    </r>
    <r>
      <rPr>
        <sz val="11"/>
        <rFont val="宋体"/>
        <family val="3"/>
        <charset val="134"/>
        <scheme val="minor"/>
      </rPr>
      <t xml:space="preserve">目前已完成建筑主体结构及室内外装修，生产设备安装调试已完成，已开始运营试产。   </t>
    </r>
  </si>
  <si>
    <t>项目厂房主题建筑已经全面完成；宿舍楼、成型车间：外墙装修完毕，正在拆排栅及进行室内装修；原料车间：正在安装钢铁框架。空压机房及配电房：完成主体建设，正在挖电缆沟。</t>
  </si>
  <si>
    <t>2016年计划投资额2500万元，包括：敷设市政管网25.25km，加气站1座。
    截至2016年8月31日，完成中压管网敷设19.9km,累计投资1300万。</t>
  </si>
  <si>
    <t>2014年度建设项目于2015年9月24日开工，主体工程已完工；2015年度建设项目于2015年11月23日开工,已完成工程形象进度95%；2016年度建设项目正在施工中。</t>
  </si>
  <si>
    <t>目前迳头污水处理厂二期工程PPP项目公开招标工作已完成，并与项目公司签订项目合同，项目的建设正由项目公司进行实施.</t>
  </si>
  <si>
    <t>迳头污水处理管网二期工程前三阶段全部完成，现正进行第四阶段项目（新昌、荻海片区）：项目顶管施工已全部完成共3236米，DN400-DN500开挖管道已完成1500米，部分路段已完成路面修复工作，思明路余下路段管道正在施工，完成工程量约占总体工程量的90%左右。预计9月份完成全部设计工程量，并开始办理验收。</t>
  </si>
  <si>
    <t>力泰：厂房3已封顶，厂房2已封顶，厂房1已封顶。外墙装修完工。周边配套设完工50%。                                                                新基业：1号、2号厂房以封顶，外墙瓷砖安装基本完成，正在对周边地下管线、道路配套及地台施工。                                                                   汉玛克：1号厂房已装修好，2号厂房已建好。                               锦新：厂房1和厂房2外部基本完工；厂房3，厂房4，厂房5和厂房6装修外墙完工，内部装修中。整体消防，四周马路正在装修。</t>
  </si>
  <si>
    <t>Ａ区：
1、硬件方面：①生活超市已经正常营业。②装修创客工位以及工作室。③园区内部分道路建设工程已完成
2、软件方面：①8月31日举办一场100人规模的普法专题工作会议。②每两月举办一场有创业导师、风投参与的创客项目路演。③每季度举办一次科技政策宣讲会议
3、申请设立开平水暖卫浴电商城，待审批。
4、准备申报小微企业签约服务机构事宜。
Ｂ区：
1、大型多功能会议厅竣工；
2、水龙头文化主题酒店施工进行中；
3、B2B电商平台设计中。
4.宣传推广
5.公共配套
C区：                                                                              创新中心正在进行设备更新的采购计划。</t>
  </si>
  <si>
    <t>存在的主要问题及建议：尽快下发双创贴补资金。</t>
  </si>
  <si>
    <t>翠山湖信用社营业楼整个项目工程已经竣工验收。
水口信用社营业楼主体工程、装修及水电安装工程已基本全部完工，室外停车场地坪大部分完成，正在办理有关验收手续。</t>
  </si>
  <si>
    <t xml:space="preserve">1、已与中信公司签订有关协议。2、第一工作面所有公房住宅租户、商铺租户已搬迁完毕，收回物业34户。3、已公布《开平市人民政府关于赤坎圩镇整体改建开发项目房屋征收补偿方案（征求意见稿）》，并完成送达工作，正在公开征求意见。4、加快推进征收前准备：已基本完成赤坎圩镇建筑物调查测量工作；正在开展未登记建筑调查、认定、处理工作；第一期过渡安置区正在加紧建设，预计10月完工。5、通过土地利用总体规划中期调整对项目涉及基本农田进行调整，赤坎新区用地正按计划进行调规。6、赤坎新区一期723.8亩土地征地工作，共计11条自然村，已完成8条自然村的上户签名工作。涉百合镇地块的征收工作正在推进。已启动赤坎新区第一期建设工程前期工作。7、《赤坎旧镇近代建筑群保护规划》已经市规委会审议通过，正按程序上报江门。《开平市赤坎镇概念性总体规划》、《开平市赤坎镇新区控制性详细规划及城市设计》、《赤坎历史文化名镇保护规划》已公示结束并形成了成果稿。8、正在进行开平市赤坎镇文物保护与整体改建项目社会稳定风险评估公示。
</t>
  </si>
  <si>
    <t xml:space="preserve">1、本级财政较为薄弱，虽然成功融资12.5亿元，但仍然存在较大的资金缺口，希望上级给予政策支持，降低融资成本。
2、建设用地指标和规模未能满足项目建设需求，希望上级给予政策倾斜和支持。
</t>
  </si>
</sst>
</file>

<file path=xl/styles.xml><?xml version="1.0" encoding="utf-8"?>
<styleSheet xmlns="http://schemas.openxmlformats.org/spreadsheetml/2006/main">
  <numFmts count="3">
    <numFmt numFmtId="43" formatCode="_ * #,##0.00_ ;_ * \-#,##0.00_ ;_ * &quot;-&quot;??_ ;_ @_ "/>
    <numFmt numFmtId="176" formatCode="0_);[Red]\(0\)"/>
    <numFmt numFmtId="177" formatCode="0.0%"/>
  </numFmts>
  <fonts count="64">
    <font>
      <sz val="12"/>
      <name val="宋体"/>
      <charset val="134"/>
    </font>
    <font>
      <sz val="12"/>
      <name val="宋体"/>
      <charset val="134"/>
    </font>
    <font>
      <b/>
      <sz val="28"/>
      <name val="宋体"/>
      <charset val="134"/>
      <scheme val="major"/>
    </font>
    <font>
      <sz val="9"/>
      <name val="宋体"/>
      <charset val="134"/>
    </font>
    <font>
      <b/>
      <sz val="10"/>
      <name val="宋体"/>
      <charset val="134"/>
      <scheme val="major"/>
    </font>
    <font>
      <sz val="12"/>
      <color rgb="FFFF0000"/>
      <name val="宋体"/>
      <charset val="134"/>
    </font>
    <font>
      <b/>
      <sz val="12"/>
      <name val="宋体"/>
      <charset val="134"/>
    </font>
    <font>
      <sz val="10"/>
      <name val="宋体"/>
      <charset val="134"/>
    </font>
    <font>
      <b/>
      <sz val="12"/>
      <color rgb="FFFF0000"/>
      <name val="宋体"/>
      <charset val="134"/>
    </font>
    <font>
      <b/>
      <sz val="10"/>
      <name val="宋体"/>
      <charset val="134"/>
    </font>
    <font>
      <sz val="12"/>
      <color indexed="8"/>
      <name val="宋体"/>
      <charset val="134"/>
    </font>
    <font>
      <sz val="10"/>
      <color rgb="FFFF0000"/>
      <name val="宋体"/>
      <charset val="134"/>
    </font>
    <font>
      <sz val="10"/>
      <color indexed="8"/>
      <name val="宋体"/>
      <charset val="134"/>
    </font>
    <font>
      <sz val="12"/>
      <name val="仿宋_GB2312"/>
      <family val="3"/>
      <charset val="134"/>
    </font>
    <font>
      <sz val="11"/>
      <name val="宋体"/>
      <family val="3"/>
      <charset val="134"/>
    </font>
    <font>
      <sz val="11"/>
      <name val="仿宋_GB2312"/>
      <family val="3"/>
      <charset val="134"/>
    </font>
    <font>
      <sz val="11"/>
      <color rgb="FFFF0000"/>
      <name val="宋体"/>
      <family val="3"/>
      <charset val="134"/>
    </font>
    <font>
      <sz val="10"/>
      <color indexed="8"/>
      <name val="Arial"/>
      <family val="2"/>
    </font>
    <font>
      <sz val="11"/>
      <color indexed="8"/>
      <name val="宋体"/>
      <family val="3"/>
      <charset val="134"/>
    </font>
    <font>
      <sz val="11"/>
      <color indexed="9"/>
      <name val="宋体"/>
      <family val="3"/>
      <charset val="134"/>
    </font>
    <font>
      <b/>
      <sz val="15"/>
      <color indexed="56"/>
      <name val="宋体"/>
      <family val="3"/>
      <charset val="134"/>
    </font>
    <font>
      <b/>
      <sz val="15"/>
      <color indexed="62"/>
      <name val="宋体"/>
      <family val="3"/>
      <charset val="134"/>
    </font>
    <font>
      <b/>
      <sz val="13"/>
      <color indexed="56"/>
      <name val="宋体"/>
      <family val="3"/>
      <charset val="134"/>
    </font>
    <font>
      <b/>
      <sz val="13"/>
      <color indexed="62"/>
      <name val="宋体"/>
      <family val="3"/>
      <charset val="134"/>
    </font>
    <font>
      <b/>
      <sz val="11"/>
      <color indexed="56"/>
      <name val="宋体"/>
      <family val="3"/>
      <charset val="134"/>
    </font>
    <font>
      <b/>
      <sz val="11"/>
      <color indexed="62"/>
      <name val="宋体"/>
      <family val="3"/>
      <charset val="134"/>
    </font>
    <font>
      <b/>
      <sz val="18"/>
      <color indexed="56"/>
      <name val="宋体"/>
      <family val="3"/>
      <charset val="134"/>
    </font>
    <font>
      <b/>
      <sz val="18"/>
      <color indexed="62"/>
      <name val="宋体"/>
      <family val="3"/>
      <charset val="134"/>
    </font>
    <font>
      <sz val="11"/>
      <color indexed="20"/>
      <name val="宋体"/>
      <family val="3"/>
      <charset val="134"/>
    </font>
    <font>
      <sz val="11"/>
      <color theme="1"/>
      <name val="宋体"/>
      <family val="3"/>
      <charset val="134"/>
      <scheme val="minor"/>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2"/>
      <name val="Times New Roman"/>
      <family val="1"/>
    </font>
    <font>
      <sz val="11"/>
      <color indexed="60"/>
      <name val="宋体"/>
      <family val="3"/>
      <charset val="134"/>
    </font>
    <font>
      <b/>
      <sz val="11"/>
      <color indexed="63"/>
      <name val="宋体"/>
      <family val="3"/>
      <charset val="134"/>
    </font>
    <font>
      <sz val="11"/>
      <color indexed="62"/>
      <name val="宋体"/>
      <family val="3"/>
      <charset val="134"/>
    </font>
    <font>
      <sz val="10"/>
      <name val="宋体"/>
      <family val="3"/>
      <charset val="134"/>
    </font>
    <font>
      <sz val="12"/>
      <name val="宋体"/>
      <family val="3"/>
      <charset val="134"/>
    </font>
    <font>
      <sz val="9"/>
      <name val="宋体"/>
      <family val="3"/>
      <charset val="134"/>
    </font>
    <font>
      <sz val="10"/>
      <name val="宋体"/>
      <family val="3"/>
      <charset val="134"/>
      <scheme val="minor"/>
    </font>
    <font>
      <sz val="12"/>
      <color rgb="FFFF0000"/>
      <name val="宋体"/>
      <family val="3"/>
      <charset val="134"/>
    </font>
    <font>
      <sz val="12"/>
      <color indexed="8"/>
      <name val="宋体"/>
      <family val="3"/>
      <charset val="134"/>
    </font>
    <font>
      <sz val="9"/>
      <name val="宋体"/>
      <family val="3"/>
      <charset val="134"/>
      <scheme val="minor"/>
    </font>
    <font>
      <sz val="8"/>
      <name val="宋体"/>
      <family val="3"/>
      <charset val="134"/>
      <scheme val="minor"/>
    </font>
    <font>
      <sz val="10"/>
      <color rgb="FFFF0000"/>
      <name val="宋体"/>
      <family val="3"/>
      <charset val="134"/>
    </font>
    <font>
      <sz val="12"/>
      <color rgb="FFFF0000"/>
      <name val="宋体"/>
      <family val="3"/>
      <charset val="134"/>
      <scheme val="minor"/>
    </font>
    <font>
      <b/>
      <sz val="12"/>
      <color rgb="FFFF0000"/>
      <name val="宋体"/>
      <family val="3"/>
      <charset val="134"/>
    </font>
    <font>
      <sz val="12"/>
      <name val="宋体"/>
      <family val="3"/>
      <charset val="134"/>
      <scheme val="minor"/>
    </font>
    <font>
      <b/>
      <sz val="10"/>
      <color rgb="FFFF0000"/>
      <name val="仿宋_GB2312"/>
      <family val="3"/>
      <charset val="134"/>
    </font>
    <font>
      <b/>
      <sz val="12"/>
      <name val="宋体"/>
      <family val="3"/>
      <charset val="134"/>
    </font>
    <font>
      <sz val="11"/>
      <name val="宋体"/>
      <family val="3"/>
      <charset val="134"/>
      <scheme val="minor"/>
    </font>
    <font>
      <b/>
      <sz val="28"/>
      <name val="宋体"/>
      <family val="3"/>
      <charset val="134"/>
      <scheme val="major"/>
    </font>
    <font>
      <sz val="10"/>
      <color rgb="FFFF0000"/>
      <name val="宋体"/>
      <family val="3"/>
      <charset val="134"/>
      <scheme val="minor"/>
    </font>
    <font>
      <sz val="8"/>
      <name val="宋体"/>
      <family val="3"/>
      <charset val="134"/>
    </font>
    <font>
      <sz val="10.5"/>
      <name val="宋体"/>
      <family val="3"/>
      <charset val="134"/>
    </font>
    <font>
      <sz val="10"/>
      <name val="仿宋_GB2312"/>
      <family val="3"/>
      <charset val="134"/>
    </font>
    <font>
      <b/>
      <sz val="12"/>
      <name val="仿宋_GB2312"/>
      <family val="3"/>
      <charset val="134"/>
    </font>
    <font>
      <b/>
      <sz val="10"/>
      <color rgb="FFFF0000"/>
      <name val="宋体"/>
      <family val="3"/>
      <charset val="134"/>
      <scheme val="minor"/>
    </font>
    <font>
      <b/>
      <sz val="11"/>
      <name val="宋体"/>
      <family val="3"/>
      <charset val="134"/>
      <scheme val="minor"/>
    </font>
  </fonts>
  <fills count="44">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7"/>
      </patternFill>
    </fill>
    <fill>
      <patternFill patternType="solid">
        <fgColor indexed="45"/>
        <bgColor indexed="64"/>
      </patternFill>
    </fill>
    <fill>
      <patternFill patternType="solid">
        <fgColor indexed="29"/>
      </patternFill>
    </fill>
    <fill>
      <patternFill patternType="solid">
        <fgColor indexed="42"/>
        <bgColor indexed="64"/>
      </patternFill>
    </fill>
    <fill>
      <patternFill patternType="solid">
        <fgColor indexed="26"/>
      </patternFill>
    </fill>
    <fill>
      <patternFill patternType="solid">
        <fgColor indexed="46"/>
        <bgColor indexed="64"/>
      </patternFill>
    </fill>
    <fill>
      <patternFill patternType="solid">
        <fgColor indexed="27"/>
        <bgColor indexed="64"/>
      </patternFill>
    </fill>
    <fill>
      <patternFill patternType="solid">
        <fgColor indexed="27"/>
      </patternFill>
    </fill>
    <fill>
      <patternFill patternType="solid">
        <fgColor indexed="47"/>
        <bgColor indexed="64"/>
      </patternFill>
    </fill>
    <fill>
      <patternFill patternType="solid">
        <fgColor indexed="44"/>
        <bgColor indexed="64"/>
      </patternFill>
    </fill>
    <fill>
      <patternFill patternType="solid">
        <fgColor indexed="22"/>
      </patternFill>
    </fill>
    <fill>
      <patternFill patternType="solid">
        <fgColor indexed="29"/>
        <bgColor indexed="64"/>
      </patternFill>
    </fill>
    <fill>
      <patternFill patternType="solid">
        <fgColor indexed="11"/>
        <bgColor indexed="64"/>
      </patternFill>
    </fill>
    <fill>
      <patternFill patternType="solid">
        <fgColor indexed="43"/>
      </patternFill>
    </fill>
    <fill>
      <patternFill patternType="solid">
        <fgColor indexed="44"/>
      </patternFill>
    </fill>
    <fill>
      <patternFill patternType="solid">
        <fgColor indexed="51"/>
        <bgColor indexed="64"/>
      </patternFill>
    </fill>
    <fill>
      <patternFill patternType="solid">
        <fgColor indexed="30"/>
        <bgColor indexed="64"/>
      </patternFill>
    </fill>
    <fill>
      <patternFill patternType="solid">
        <fgColor indexed="49"/>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9"/>
      </patternFill>
    </fill>
    <fill>
      <patternFill patternType="solid">
        <fgColor indexed="55"/>
        <bgColor indexed="64"/>
      </patternFill>
    </fill>
    <fill>
      <patternFill patternType="solid">
        <fgColor indexed="55"/>
      </patternFill>
    </fill>
    <fill>
      <patternFill patternType="solid">
        <fgColor indexed="62"/>
        <bgColor indexed="64"/>
      </patternFill>
    </fill>
    <fill>
      <patternFill patternType="solid">
        <fgColor indexed="10"/>
        <bgColor indexed="64"/>
      </patternFill>
    </fill>
    <fill>
      <patternFill patternType="solid">
        <fgColor indexed="10"/>
      </patternFill>
    </fill>
    <fill>
      <patternFill patternType="solid">
        <fgColor indexed="57"/>
        <bgColor indexed="64"/>
      </patternFill>
    </fill>
    <fill>
      <patternFill patternType="solid">
        <fgColor indexed="57"/>
      </patternFill>
    </fill>
    <fill>
      <patternFill patternType="solid">
        <fgColor indexed="54"/>
      </patternFill>
    </fill>
    <fill>
      <patternFill patternType="solid">
        <fgColor indexed="53"/>
        <bgColor indexed="64"/>
      </patternFill>
    </fill>
    <fill>
      <patternFill patternType="solid">
        <fgColor indexed="53"/>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indexed="54"/>
        <bgColor indexed="64"/>
      </patternFill>
    </fill>
    <fill>
      <patternFill patternType="solid">
        <fgColor indexed="9"/>
        <bgColor indexed="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701">
    <xf numFmtId="0" fontId="0" fillId="0" borderId="0">
      <alignment vertical="top"/>
    </xf>
    <xf numFmtId="0" fontId="1" fillId="0" borderId="0"/>
    <xf numFmtId="0" fontId="1" fillId="0" borderId="0">
      <alignment vertical="top"/>
    </xf>
    <xf numFmtId="0" fontId="17" fillId="0" borderId="0">
      <alignment vertical="top"/>
    </xf>
    <xf numFmtId="0" fontId="17" fillId="0" borderId="0">
      <alignment vertical="top"/>
    </xf>
    <xf numFmtId="0" fontId="1" fillId="0" borderId="0">
      <alignment vertical="top"/>
    </xf>
    <xf numFmtId="0" fontId="18" fillId="3" borderId="0" applyNumberFormat="0" applyBorder="0" applyAlignment="0" applyProtection="0">
      <alignment vertical="center"/>
    </xf>
    <xf numFmtId="0" fontId="18" fillId="4" borderId="0" applyNumberFormat="0" applyBorder="0" applyAlignment="0" applyProtection="0">
      <alignment vertical="center"/>
    </xf>
    <xf numFmtId="0" fontId="18" fillId="5" borderId="0" applyNumberFormat="0" applyBorder="0" applyAlignment="0" applyProtection="0">
      <alignment vertical="center"/>
    </xf>
    <xf numFmtId="0" fontId="18" fillId="6" borderId="0" applyNumberFormat="0" applyBorder="0" applyAlignment="0" applyProtection="0">
      <alignment vertical="center"/>
    </xf>
    <xf numFmtId="0" fontId="18" fillId="7" borderId="0" applyNumberFormat="0" applyBorder="0" applyAlignment="0" applyProtection="0">
      <alignment vertical="center"/>
    </xf>
    <xf numFmtId="0" fontId="18" fillId="8" borderId="0" applyNumberFormat="0" applyBorder="0" applyAlignment="0" applyProtection="0">
      <alignment vertical="center"/>
    </xf>
    <xf numFmtId="0" fontId="18" fillId="9" borderId="0" applyNumberFormat="0" applyBorder="0" applyAlignment="0" applyProtection="0">
      <alignment vertical="center"/>
    </xf>
    <xf numFmtId="0" fontId="18" fillId="4" borderId="0" applyNumberFormat="0" applyBorder="0" applyAlignment="0" applyProtection="0">
      <alignment vertical="center"/>
    </xf>
    <xf numFmtId="0" fontId="18" fillId="10"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8"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9" borderId="0" applyNumberFormat="0" applyBorder="0" applyAlignment="0" applyProtection="0">
      <alignment vertical="center"/>
    </xf>
    <xf numFmtId="0" fontId="18" fillId="14" borderId="0" applyNumberFormat="0" applyBorder="0" applyAlignment="0" applyProtection="0">
      <alignment vertical="center"/>
    </xf>
    <xf numFmtId="0" fontId="18" fillId="13"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7"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15" borderId="0" applyNumberFormat="0" applyBorder="0" applyAlignment="0" applyProtection="0">
      <alignment vertical="center"/>
    </xf>
    <xf numFmtId="0" fontId="19" fillId="6"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19" fillId="22" borderId="0" applyNumberFormat="0" applyBorder="0" applyAlignment="0" applyProtection="0">
      <alignment vertical="center"/>
    </xf>
    <xf numFmtId="0" fontId="19" fillId="14"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1" fillId="0" borderId="0"/>
    <xf numFmtId="9" fontId="1" fillId="0" borderId="0" applyFont="0" applyFill="0" applyBorder="0" applyAlignment="0" applyProtection="0"/>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5" borderId="0" applyNumberFormat="0" applyBorder="0" applyAlignment="0" applyProtection="0">
      <alignment vertical="center"/>
    </xf>
    <xf numFmtId="0" fontId="28" fillId="25" borderId="0" applyNumberFormat="0" applyBorder="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9"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center"/>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top"/>
    </xf>
    <xf numFmtId="0" fontId="30" fillId="7" borderId="0" applyNumberFormat="0" applyBorder="0" applyAlignment="0" applyProtection="0">
      <alignment vertical="center"/>
    </xf>
    <xf numFmtId="0" fontId="30" fillId="26" borderId="0" applyNumberFormat="0" applyBorder="0" applyAlignment="0" applyProtection="0">
      <alignment vertical="center"/>
    </xf>
    <xf numFmtId="0" fontId="31" fillId="0" borderId="15" applyNumberFormat="0" applyFill="0" applyAlignment="0" applyProtection="0">
      <alignment vertical="center"/>
    </xf>
    <xf numFmtId="0" fontId="31" fillId="0" borderId="16" applyNumberFormat="0" applyFill="0" applyAlignment="0" applyProtection="0">
      <alignment vertical="center"/>
    </xf>
    <xf numFmtId="0" fontId="32" fillId="27" borderId="17" applyNumberFormat="0" applyAlignment="0" applyProtection="0">
      <alignment vertical="center"/>
    </xf>
    <xf numFmtId="0" fontId="32" fillId="28" borderId="17" applyNumberFormat="0" applyAlignment="0" applyProtection="0">
      <alignment vertical="center"/>
    </xf>
    <xf numFmtId="0" fontId="33" fillId="29" borderId="18" applyNumberFormat="0" applyAlignment="0" applyProtection="0">
      <alignment vertical="center"/>
    </xf>
    <xf numFmtId="0" fontId="33" fillId="30" borderId="18"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9" applyNumberFormat="0" applyFill="0" applyAlignment="0" applyProtection="0">
      <alignment vertical="center"/>
    </xf>
    <xf numFmtId="0" fontId="36" fillId="0" borderId="19" applyNumberFormat="0" applyFill="0" applyAlignment="0" applyProtection="0">
      <alignment vertical="center"/>
    </xf>
    <xf numFmtId="0" fontId="37" fillId="0" borderId="0"/>
    <xf numFmtId="43" fontId="1" fillId="0" borderId="0" applyFont="0" applyFill="0" applyBorder="0" applyAlignment="0" applyProtection="0"/>
    <xf numFmtId="0" fontId="19" fillId="31" borderId="0" applyNumberFormat="0" applyBorder="0" applyAlignment="0" applyProtection="0">
      <alignment vertical="center"/>
    </xf>
    <xf numFmtId="0" fontId="19" fillId="2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9" fillId="34" borderId="0" applyNumberFormat="0" applyBorder="0" applyAlignment="0" applyProtection="0">
      <alignment vertical="center"/>
    </xf>
    <xf numFmtId="0" fontId="19" fillId="35" borderId="0" applyNumberFormat="0" applyBorder="0" applyAlignment="0" applyProtection="0">
      <alignment vertical="center"/>
    </xf>
    <xf numFmtId="0" fontId="19" fillId="22" borderId="0" applyNumberFormat="0" applyBorder="0" applyAlignment="0" applyProtection="0">
      <alignment vertical="center"/>
    </xf>
    <xf numFmtId="0" fontId="19" fillId="36"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37" borderId="0" applyNumberFormat="0" applyBorder="0" applyAlignment="0" applyProtection="0">
      <alignment vertical="center"/>
    </xf>
    <xf numFmtId="0" fontId="19" fillId="38" borderId="0" applyNumberFormat="0" applyBorder="0" applyAlignment="0" applyProtection="0">
      <alignment vertical="center"/>
    </xf>
    <xf numFmtId="0" fontId="38" fillId="39" borderId="0" applyNumberFormat="0" applyBorder="0" applyAlignment="0" applyProtection="0">
      <alignment vertical="center"/>
    </xf>
    <xf numFmtId="0" fontId="38" fillId="17" borderId="0" applyNumberFormat="0" applyBorder="0" applyAlignment="0" applyProtection="0">
      <alignment vertical="center"/>
    </xf>
    <xf numFmtId="0" fontId="39" fillId="27" borderId="20" applyNumberFormat="0" applyAlignment="0" applyProtection="0">
      <alignment vertical="center"/>
    </xf>
    <xf numFmtId="0" fontId="39" fillId="28" borderId="20" applyNumberFormat="0" applyAlignment="0" applyProtection="0">
      <alignment vertical="center"/>
    </xf>
    <xf numFmtId="0" fontId="40" fillId="12" borderId="17" applyNumberFormat="0" applyAlignment="0" applyProtection="0">
      <alignment vertical="center"/>
    </xf>
    <xf numFmtId="0" fontId="40" fillId="17" borderId="17" applyNumberFormat="0" applyAlignment="0" applyProtection="0">
      <alignment vertical="center"/>
    </xf>
    <xf numFmtId="0" fontId="17" fillId="0" borderId="0">
      <alignment vertical="top"/>
    </xf>
    <xf numFmtId="0" fontId="1" fillId="40" borderId="21" applyNumberFormat="0" applyFont="0" applyAlignment="0" applyProtection="0">
      <alignment vertical="center"/>
    </xf>
    <xf numFmtId="0" fontId="1" fillId="8" borderId="21" applyNumberFormat="0" applyFont="0" applyAlignment="0" applyProtection="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0"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0"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3"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39"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39"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27"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27"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21" fillId="0" borderId="11" applyNumberFormat="0" applyFill="0" applyAlignment="0" applyProtection="0">
      <alignment vertical="center"/>
    </xf>
    <xf numFmtId="0" fontId="21" fillId="0" borderId="11" applyNumberFormat="0" applyFill="0" applyAlignment="0" applyProtection="0">
      <alignment vertical="center"/>
    </xf>
    <xf numFmtId="0" fontId="21"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5" borderId="0" applyNumberFormat="0" applyBorder="0" applyAlignment="0" applyProtection="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top"/>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7"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7" borderId="0" applyNumberFormat="0" applyBorder="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41"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41" borderId="17"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29"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29" borderId="18"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9" applyNumberFormat="0" applyFill="0" applyAlignment="0" applyProtection="0">
      <alignment vertical="center"/>
    </xf>
    <xf numFmtId="0" fontId="36" fillId="0" borderId="19" applyNumberFormat="0" applyFill="0" applyAlignment="0" applyProtection="0">
      <alignment vertical="center"/>
    </xf>
    <xf numFmtId="0" fontId="36" fillId="0" borderId="19" applyNumberFormat="0" applyFill="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4"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4"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42"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42"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7"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39"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39" borderId="0" applyNumberFormat="0" applyBorder="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41"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41" borderId="20"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39"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39" borderId="17" applyNumberForma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40"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40" borderId="21" applyNumberFormat="0" applyFont="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7" borderId="0" applyNumberFormat="0" applyBorder="0" applyAlignment="0" applyProtection="0">
      <alignment vertical="center"/>
    </xf>
    <xf numFmtId="0" fontId="18" fillId="9"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8" fillId="16" borderId="0" applyNumberFormat="0" applyBorder="0" applyAlignment="0" applyProtection="0">
      <alignment vertical="center"/>
    </xf>
    <xf numFmtId="0" fontId="18" fillId="9" borderId="0" applyNumberFormat="0" applyBorder="0" applyAlignment="0" applyProtection="0">
      <alignment vertical="center"/>
    </xf>
    <xf numFmtId="0" fontId="18" fillId="19" borderId="0" applyNumberFormat="0" applyBorder="0" applyAlignment="0" applyProtection="0">
      <alignment vertical="center"/>
    </xf>
    <xf numFmtId="0" fontId="19" fillId="20" borderId="0" applyNumberFormat="0" applyBorder="0" applyAlignment="0" applyProtection="0">
      <alignment vertical="center"/>
    </xf>
    <xf numFmtId="0" fontId="19" fillId="16" borderId="0" applyNumberFormat="0" applyBorder="0" applyAlignment="0" applyProtection="0">
      <alignment vertical="center"/>
    </xf>
    <xf numFmtId="0" fontId="19" fillId="22" borderId="0" applyNumberFormat="0" applyBorder="0" applyAlignment="0" applyProtection="0">
      <alignment vertical="center"/>
    </xf>
    <xf numFmtId="0" fontId="19" fillId="24" borderId="0" applyNumberFormat="0" applyBorder="0" applyAlignment="0" applyProtection="0">
      <alignment vertical="center"/>
    </xf>
    <xf numFmtId="0" fontId="42" fillId="0" borderId="0"/>
    <xf numFmtId="9" fontId="42" fillId="0" borderId="0" applyFont="0" applyFill="0" applyBorder="0" applyAlignment="0" applyProtection="0"/>
    <xf numFmtId="0" fontId="20" fillId="0" borderId="10" applyNumberFormat="0" applyFill="0" applyAlignment="0" applyProtection="0">
      <alignment vertical="center"/>
    </xf>
    <xf numFmtId="0" fontId="22"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29" fillId="0" borderId="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xf numFmtId="0" fontId="42" fillId="0" borderId="0">
      <alignment vertical="top"/>
    </xf>
    <xf numFmtId="0" fontId="31" fillId="0" borderId="15" applyNumberFormat="0" applyFill="0" applyAlignment="0" applyProtection="0">
      <alignment vertical="center"/>
    </xf>
    <xf numFmtId="0" fontId="32" fillId="27" borderId="17" applyNumberFormat="0" applyAlignment="0" applyProtection="0">
      <alignment vertical="center"/>
    </xf>
    <xf numFmtId="43" fontId="42" fillId="0" borderId="0" applyFont="0" applyFill="0" applyBorder="0" applyAlignment="0" applyProtection="0"/>
    <xf numFmtId="0" fontId="19" fillId="31" borderId="0" applyNumberFormat="0" applyBorder="0" applyAlignment="0" applyProtection="0">
      <alignment vertical="center"/>
    </xf>
    <xf numFmtId="0" fontId="19" fillId="22" borderId="0" applyNumberFormat="0" applyBorder="0" applyAlignment="0" applyProtection="0">
      <alignment vertical="center"/>
    </xf>
    <xf numFmtId="0" fontId="39" fillId="27" borderId="20" applyNumberFormat="0" applyAlignment="0" applyProtection="0">
      <alignment vertical="center"/>
    </xf>
    <xf numFmtId="0" fontId="40" fillId="12" borderId="17" applyNumberFormat="0" applyAlignment="0" applyProtection="0">
      <alignment vertical="center"/>
    </xf>
    <xf numFmtId="0" fontId="17" fillId="0" borderId="0">
      <alignment vertical="top"/>
    </xf>
    <xf numFmtId="0" fontId="42" fillId="0" borderId="0"/>
    <xf numFmtId="0" fontId="42" fillId="0" borderId="0"/>
  </cellStyleXfs>
  <cellXfs count="231">
    <xf numFmtId="0" fontId="0" fillId="0" borderId="0" xfId="0">
      <alignment vertical="top"/>
    </xf>
    <xf numFmtId="176" fontId="1" fillId="0" borderId="0" xfId="0" applyNumberFormat="1" applyFont="1" applyFill="1" applyBorder="1" applyAlignment="1">
      <alignment horizontal="center" vertical="center" wrapText="1"/>
    </xf>
    <xf numFmtId="176" fontId="1" fillId="0" borderId="0" xfId="0" applyNumberFormat="1" applyFont="1" applyFill="1" applyBorder="1" applyAlignment="1">
      <alignment vertical="center" wrapText="1"/>
    </xf>
    <xf numFmtId="176" fontId="5" fillId="0" borderId="0" xfId="0" applyNumberFormat="1" applyFont="1" applyFill="1" applyBorder="1" applyAlignment="1">
      <alignment vertical="center" wrapText="1"/>
    </xf>
    <xf numFmtId="176" fontId="6" fillId="0" borderId="0" xfId="0" applyNumberFormat="1" applyFont="1" applyFill="1" applyBorder="1" applyAlignment="1">
      <alignment horizontal="center" vertical="center" wrapText="1"/>
    </xf>
    <xf numFmtId="176" fontId="1" fillId="0" borderId="0" xfId="0" applyNumberFormat="1" applyFont="1" applyFill="1" applyBorder="1" applyAlignment="1">
      <alignment horizontal="left" vertical="center" wrapText="1"/>
    </xf>
    <xf numFmtId="176" fontId="5" fillId="0" borderId="0" xfId="0" applyNumberFormat="1" applyFont="1" applyFill="1" applyBorder="1" applyAlignment="1">
      <alignment horizontal="center" vertical="center" wrapText="1"/>
    </xf>
    <xf numFmtId="176" fontId="7" fillId="0" borderId="0" xfId="0" applyNumberFormat="1" applyFont="1" applyFill="1" applyBorder="1" applyAlignment="1">
      <alignment horizontal="left" vertical="center" wrapText="1"/>
    </xf>
    <xf numFmtId="176" fontId="7" fillId="0" borderId="0"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6" fillId="0" borderId="2" xfId="0" applyNumberFormat="1" applyFont="1" applyFill="1" applyBorder="1" applyAlignment="1">
      <alignment vertical="center" wrapText="1"/>
    </xf>
    <xf numFmtId="176" fontId="1" fillId="0" borderId="2" xfId="0" applyNumberFormat="1" applyFont="1" applyFill="1" applyBorder="1" applyAlignment="1">
      <alignment horizontal="left" vertical="center" wrapText="1"/>
    </xf>
    <xf numFmtId="176" fontId="8"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6" fontId="1" fillId="0" borderId="2" xfId="0" applyNumberFormat="1" applyFont="1" applyFill="1" applyBorder="1" applyAlignment="1">
      <alignment vertical="center" wrapText="1"/>
    </xf>
    <xf numFmtId="176" fontId="7" fillId="0" borderId="0" xfId="0" applyNumberFormat="1"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1" applyFont="1" applyFill="1" applyBorder="1" applyAlignment="1">
      <alignment horizontal="left" vertical="center" wrapText="1"/>
    </xf>
    <xf numFmtId="0" fontId="1" fillId="0" borderId="2" xfId="1" applyFont="1" applyFill="1" applyBorder="1" applyAlignment="1">
      <alignment horizontal="center" vertical="center" wrapText="1"/>
    </xf>
    <xf numFmtId="0" fontId="1"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176" fontId="10" fillId="0" borderId="2" xfId="2" applyNumberFormat="1" applyFont="1" applyFill="1" applyBorder="1" applyAlignment="1">
      <alignment horizontal="left" vertical="center" wrapText="1"/>
    </xf>
    <xf numFmtId="0" fontId="1" fillId="0" borderId="2"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0" xfId="0" applyFont="1" applyFill="1" applyBorder="1" applyAlignment="1">
      <alignment vertical="center" wrapText="1"/>
    </xf>
    <xf numFmtId="0" fontId="7" fillId="0" borderId="0" xfId="0" applyFont="1" applyFill="1" applyBorder="1" applyAlignment="1">
      <alignment vertical="center" wrapText="1"/>
    </xf>
    <xf numFmtId="0" fontId="10" fillId="0" borderId="2" xfId="2" applyFont="1" applyFill="1" applyBorder="1" applyAlignment="1">
      <alignment horizontal="left" vertical="center" wrapText="1"/>
    </xf>
    <xf numFmtId="0" fontId="7" fillId="0" borderId="0" xfId="0" applyFont="1" applyFill="1" applyBorder="1" applyAlignment="1">
      <alignment vertical="center"/>
    </xf>
    <xf numFmtId="176" fontId="7"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0" fillId="0" borderId="2" xfId="0" applyNumberFormat="1" applyFill="1" applyBorder="1" applyAlignment="1">
      <alignment horizontal="left" vertical="center" wrapText="1"/>
    </xf>
    <xf numFmtId="0" fontId="11" fillId="0" borderId="2" xfId="0" applyFont="1" applyFill="1" applyBorder="1" applyAlignment="1">
      <alignment horizontal="center" vertical="center" wrapText="1"/>
    </xf>
    <xf numFmtId="0" fontId="1" fillId="0" borderId="2" xfId="0" applyFont="1" applyFill="1" applyBorder="1" applyAlignment="1">
      <alignment vertical="center"/>
    </xf>
    <xf numFmtId="0" fontId="7" fillId="0" borderId="0" xfId="0" applyFont="1" applyFill="1" applyBorder="1" applyAlignment="1">
      <alignment horizontal="center" vertical="center"/>
    </xf>
    <xf numFmtId="0" fontId="0" fillId="0" borderId="2" xfId="0" applyFill="1" applyBorder="1" applyAlignment="1">
      <alignment vertical="center" wrapText="1"/>
    </xf>
    <xf numFmtId="176" fontId="5" fillId="0" borderId="2" xfId="0" applyNumberFormat="1" applyFont="1" applyFill="1" applyBorder="1" applyAlignment="1">
      <alignment horizontal="center" vertical="center" wrapText="1"/>
    </xf>
    <xf numFmtId="0" fontId="12" fillId="0" borderId="2" xfId="2"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NumberFormat="1" applyFont="1" applyFill="1" applyBorder="1" applyAlignment="1">
      <alignment vertical="center" wrapText="1"/>
    </xf>
    <xf numFmtId="0" fontId="7" fillId="0" borderId="2" xfId="0" applyNumberFormat="1" applyFont="1" applyFill="1" applyBorder="1" applyAlignment="1">
      <alignment horizontal="center" vertical="center" wrapText="1"/>
    </xf>
    <xf numFmtId="0" fontId="10" fillId="0" borderId="2" xfId="2" applyNumberFormat="1" applyFont="1" applyFill="1" applyBorder="1" applyAlignment="1">
      <alignment horizontal="left" vertical="center" wrapText="1"/>
    </xf>
    <xf numFmtId="0" fontId="1" fillId="0" borderId="2" xfId="0" applyNumberFormat="1" applyFont="1" applyFill="1" applyBorder="1" applyAlignment="1">
      <alignment vertical="center"/>
    </xf>
    <xf numFmtId="0" fontId="7" fillId="0" borderId="0" xfId="0" applyNumberFormat="1" applyFont="1" applyFill="1" applyBorder="1" applyAlignment="1">
      <alignment horizontal="center" vertical="center"/>
    </xf>
    <xf numFmtId="0" fontId="5" fillId="0" borderId="0" xfId="0" applyNumberFormat="1" applyFont="1" applyFill="1" applyBorder="1" applyAlignment="1">
      <alignment vertical="center" wrapText="1"/>
    </xf>
    <xf numFmtId="0" fontId="7" fillId="0" borderId="0" xfId="0" applyNumberFormat="1" applyFont="1" applyFill="1" applyBorder="1" applyAlignment="1">
      <alignment vertical="center"/>
    </xf>
    <xf numFmtId="176" fontId="1" fillId="2" borderId="2" xfId="2" applyNumberFormat="1" applyFont="1" applyFill="1" applyBorder="1" applyAlignment="1">
      <alignment horizontal="left" vertical="center" wrapText="1"/>
    </xf>
    <xf numFmtId="176" fontId="1" fillId="0" borderId="2" xfId="2" applyNumberFormat="1" applyFont="1" applyFill="1" applyBorder="1" applyAlignment="1">
      <alignment horizontal="left" vertical="center" wrapText="1"/>
    </xf>
    <xf numFmtId="57" fontId="1" fillId="0" borderId="2"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5" fillId="0" borderId="0" xfId="0" applyFont="1" applyFill="1" applyAlignment="1">
      <alignment vertical="center" wrapText="1"/>
    </xf>
    <xf numFmtId="0" fontId="7"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176" fontId="1" fillId="0" borderId="2" xfId="0" applyNumberFormat="1" applyFont="1" applyFill="1" applyBorder="1" applyAlignment="1">
      <alignment horizontal="center" vertical="center"/>
    </xf>
    <xf numFmtId="0" fontId="13" fillId="0" borderId="2" xfId="2" applyFont="1" applyFill="1" applyBorder="1" applyAlignment="1">
      <alignment vertical="center" wrapText="1"/>
    </xf>
    <xf numFmtId="177" fontId="1" fillId="0" borderId="0" xfId="0" applyNumberFormat="1" applyFont="1" applyFill="1" applyBorder="1" applyAlignment="1">
      <alignment horizontal="center" vertical="center" wrapText="1"/>
    </xf>
    <xf numFmtId="176" fontId="14" fillId="0" borderId="0" xfId="0" applyNumberFormat="1" applyFont="1" applyFill="1" applyBorder="1" applyAlignment="1">
      <alignment horizontal="left" vertical="center" wrapText="1"/>
    </xf>
    <xf numFmtId="176" fontId="14" fillId="0" borderId="0" xfId="0" applyNumberFormat="1" applyFont="1" applyFill="1" applyBorder="1" applyAlignment="1">
      <alignment horizontal="center" vertical="center" wrapText="1"/>
    </xf>
    <xf numFmtId="176" fontId="15" fillId="0" borderId="0" xfId="0" applyNumberFormat="1" applyFont="1" applyFill="1" applyBorder="1" applyAlignment="1">
      <alignment horizontal="center" vertical="center" wrapText="1"/>
    </xf>
    <xf numFmtId="176" fontId="16" fillId="0" borderId="0" xfId="0" applyNumberFormat="1" applyFont="1" applyFill="1" applyBorder="1" applyAlignment="1">
      <alignment horizontal="center" vertical="center" wrapText="1"/>
    </xf>
    <xf numFmtId="176" fontId="0" fillId="0" borderId="2" xfId="0" applyNumberFormat="1" applyFill="1" applyBorder="1" applyAlignment="1">
      <alignment horizontal="left" vertical="center" wrapText="1"/>
    </xf>
    <xf numFmtId="176" fontId="44" fillId="41" borderId="2" xfId="167" applyNumberFormat="1" applyFont="1" applyFill="1" applyBorder="1" applyAlignment="1">
      <alignment horizontal="left" vertical="center" wrapText="1"/>
    </xf>
    <xf numFmtId="176" fontId="44" fillId="41" borderId="2" xfId="367" applyNumberFormat="1" applyFont="1" applyFill="1" applyBorder="1" applyAlignment="1">
      <alignment horizontal="center" vertical="center" wrapText="1"/>
    </xf>
    <xf numFmtId="0" fontId="46" fillId="0" borderId="2" xfId="2" applyFont="1" applyFill="1" applyBorder="1" applyAlignment="1">
      <alignment horizontal="left" vertical="center" wrapText="1"/>
    </xf>
    <xf numFmtId="0" fontId="45" fillId="0" borderId="0" xfId="0" applyFont="1" applyFill="1" applyBorder="1" applyAlignment="1">
      <alignment vertical="center" wrapText="1"/>
    </xf>
    <xf numFmtId="176" fontId="46" fillId="0" borderId="2" xfId="2" applyNumberFormat="1" applyFont="1" applyFill="1" applyBorder="1" applyAlignment="1">
      <alignment horizontal="left" vertical="center" wrapText="1"/>
    </xf>
    <xf numFmtId="0" fontId="49" fillId="41" borderId="0" xfId="367" applyFont="1" applyFill="1" applyBorder="1" applyAlignment="1">
      <alignment horizontal="left" vertical="center" wrapText="1"/>
    </xf>
    <xf numFmtId="176" fontId="52" fillId="41" borderId="2" xfId="367" applyNumberFormat="1" applyFont="1" applyFill="1" applyBorder="1" applyAlignment="1">
      <alignment horizontal="left" vertical="center" wrapText="1"/>
    </xf>
    <xf numFmtId="0" fontId="49" fillId="0" borderId="0" xfId="0" applyFont="1" applyFill="1" applyBorder="1" applyAlignment="1">
      <alignment vertical="center" wrapText="1"/>
    </xf>
    <xf numFmtId="176" fontId="42" fillId="0" borderId="2" xfId="0" applyNumberFormat="1" applyFont="1" applyFill="1" applyBorder="1" applyAlignment="1">
      <alignment horizontal="left" vertical="center" wrapText="1"/>
    </xf>
    <xf numFmtId="0" fontId="49" fillId="0" borderId="0" xfId="367" applyFont="1" applyBorder="1" applyAlignment="1">
      <alignment horizontal="left" vertical="center" wrapText="1"/>
    </xf>
    <xf numFmtId="0" fontId="53" fillId="0" borderId="0" xfId="367" applyFont="1" applyFill="1" applyBorder="1" applyAlignment="1">
      <alignment horizontal="left" vertical="center" wrapText="1"/>
    </xf>
    <xf numFmtId="0" fontId="50" fillId="0" borderId="2" xfId="367" applyFont="1" applyBorder="1" applyAlignment="1">
      <alignment horizontal="center" vertical="center" wrapText="1"/>
    </xf>
    <xf numFmtId="176" fontId="50" fillId="0" borderId="2" xfId="367" applyNumberFormat="1" applyFont="1" applyBorder="1" applyAlignment="1">
      <alignment horizontal="center" vertical="center" wrapText="1"/>
    </xf>
    <xf numFmtId="0" fontId="50" fillId="41" borderId="2" xfId="367" applyFont="1" applyFill="1" applyBorder="1" applyAlignment="1">
      <alignment horizontal="center" vertical="center" wrapText="1"/>
    </xf>
    <xf numFmtId="176" fontId="50" fillId="0" borderId="2" xfId="367" applyNumberFormat="1" applyFont="1" applyFill="1" applyBorder="1" applyAlignment="1">
      <alignment horizontal="center" vertical="center" wrapText="1"/>
    </xf>
    <xf numFmtId="0" fontId="45" fillId="0" borderId="2" xfId="0" applyFont="1" applyFill="1" applyBorder="1" applyAlignment="1">
      <alignment horizontal="center" vertical="center" wrapText="1"/>
    </xf>
    <xf numFmtId="0" fontId="42" fillId="0" borderId="0" xfId="0" applyFont="1" applyFill="1" applyBorder="1" applyAlignment="1">
      <alignment horizontal="center" vertical="center" wrapText="1"/>
    </xf>
    <xf numFmtId="176" fontId="54" fillId="0" borderId="0" xfId="0" applyNumberFormat="1" applyFont="1" applyFill="1" applyBorder="1" applyAlignment="1">
      <alignment horizontal="center" vertical="center" wrapText="1"/>
    </xf>
    <xf numFmtId="0" fontId="50" fillId="0" borderId="2" xfId="367" applyFont="1" applyFill="1" applyBorder="1" applyAlignment="1">
      <alignment horizontal="center" vertical="center" wrapText="1"/>
    </xf>
    <xf numFmtId="176" fontId="42" fillId="0" borderId="0" xfId="0" applyNumberFormat="1" applyFont="1" applyFill="1" applyBorder="1" applyAlignment="1">
      <alignment horizontal="center" vertical="center" wrapText="1"/>
    </xf>
    <xf numFmtId="0" fontId="57" fillId="0" borderId="2" xfId="367" applyFont="1" applyBorder="1" applyAlignment="1">
      <alignment horizontal="center" vertical="center"/>
    </xf>
    <xf numFmtId="0" fontId="57" fillId="41" borderId="2" xfId="367" applyFont="1" applyFill="1" applyBorder="1" applyAlignment="1">
      <alignment horizontal="center" vertical="center" wrapText="1"/>
    </xf>
    <xf numFmtId="0" fontId="57" fillId="43" borderId="2" xfId="367" applyFont="1" applyFill="1" applyBorder="1" applyAlignment="1">
      <alignment horizontal="center" vertical="center"/>
    </xf>
    <xf numFmtId="176" fontId="52" fillId="0" borderId="2" xfId="367" applyNumberFormat="1" applyFont="1" applyFill="1" applyBorder="1" applyAlignment="1">
      <alignment horizontal="left" vertical="center" wrapText="1"/>
    </xf>
    <xf numFmtId="0" fontId="50" fillId="43" borderId="2" xfId="367" applyFont="1" applyFill="1" applyBorder="1" applyAlignment="1">
      <alignment horizontal="center" vertical="center" wrapText="1"/>
    </xf>
    <xf numFmtId="0" fontId="50" fillId="0" borderId="2" xfId="367" applyNumberFormat="1" applyFont="1" applyBorder="1" applyAlignment="1">
      <alignment horizontal="center" vertical="center" wrapText="1"/>
    </xf>
    <xf numFmtId="0" fontId="47" fillId="0" borderId="2" xfId="367" applyFont="1" applyBorder="1" applyAlignment="1">
      <alignment horizontal="justify" vertical="top"/>
    </xf>
    <xf numFmtId="0" fontId="52" fillId="41" borderId="2" xfId="367" applyNumberFormat="1" applyFont="1" applyFill="1" applyBorder="1" applyAlignment="1">
      <alignment horizontal="left" vertical="center" wrapText="1"/>
    </xf>
    <xf numFmtId="0" fontId="55" fillId="0" borderId="2" xfId="367" applyNumberFormat="1" applyFont="1" applyBorder="1" applyAlignment="1">
      <alignment horizontal="justify" vertical="top"/>
    </xf>
    <xf numFmtId="0" fontId="57" fillId="0" borderId="2" xfId="698" applyFont="1" applyFill="1" applyBorder="1" applyAlignment="1">
      <alignment horizontal="center" vertical="center" wrapText="1"/>
    </xf>
    <xf numFmtId="0" fontId="44" fillId="0" borderId="2" xfId="367" applyFont="1" applyFill="1" applyBorder="1" applyAlignment="1">
      <alignment horizontal="left" vertical="center" wrapText="1"/>
    </xf>
    <xf numFmtId="0" fontId="50" fillId="43" borderId="2" xfId="367" applyFont="1" applyFill="1" applyBorder="1" applyAlignment="1">
      <alignment horizontal="center" vertical="center"/>
    </xf>
    <xf numFmtId="0" fontId="58" fillId="0" borderId="2" xfId="367" applyNumberFormat="1" applyFont="1" applyFill="1" applyBorder="1" applyAlignment="1">
      <alignment horizontal="left" vertical="center" wrapText="1"/>
    </xf>
    <xf numFmtId="0" fontId="41" fillId="0" borderId="2" xfId="367" applyFont="1" applyFill="1" applyBorder="1" applyAlignment="1">
      <alignment horizontal="left" vertical="center" wrapText="1"/>
    </xf>
    <xf numFmtId="0" fontId="42" fillId="0" borderId="2" xfId="367" applyFont="1" applyFill="1" applyBorder="1" applyAlignment="1">
      <alignment horizontal="left" vertical="center" wrapText="1"/>
    </xf>
    <xf numFmtId="0" fontId="42" fillId="0" borderId="2" xfId="367" applyFill="1" applyBorder="1" applyAlignment="1">
      <alignment horizontal="left" vertical="center" wrapText="1"/>
    </xf>
    <xf numFmtId="176" fontId="47" fillId="41" borderId="2" xfId="367" applyNumberFormat="1" applyFont="1" applyFill="1" applyBorder="1" applyAlignment="1">
      <alignment horizontal="left" vertical="center" wrapText="1"/>
    </xf>
    <xf numFmtId="176" fontId="55" fillId="41" borderId="2" xfId="367" applyNumberFormat="1" applyFont="1" applyFill="1" applyBorder="1" applyAlignment="1">
      <alignment horizontal="left" vertical="center" wrapText="1"/>
    </xf>
    <xf numFmtId="176" fontId="44" fillId="2" borderId="2" xfId="367" applyNumberFormat="1" applyFont="1" applyFill="1" applyBorder="1" applyAlignment="1">
      <alignment horizontal="left" vertical="center" wrapText="1"/>
    </xf>
    <xf numFmtId="176" fontId="52" fillId="0" borderId="2" xfId="367" applyNumberFormat="1" applyFont="1" applyFill="1" applyBorder="1" applyAlignment="1">
      <alignment horizontal="center" vertical="center" wrapText="1"/>
    </xf>
    <xf numFmtId="0" fontId="44" fillId="41" borderId="2" xfId="367" applyFont="1" applyFill="1" applyBorder="1" applyAlignment="1">
      <alignment horizontal="left" vertical="center" wrapText="1"/>
    </xf>
    <xf numFmtId="0" fontId="48" fillId="41" borderId="2" xfId="367" applyFont="1" applyFill="1" applyBorder="1" applyAlignment="1">
      <alignment vertical="center" wrapText="1"/>
    </xf>
    <xf numFmtId="0" fontId="41" fillId="0" borderId="2" xfId="367" applyNumberFormat="1" applyFont="1" applyFill="1" applyBorder="1" applyAlignment="1">
      <alignment horizontal="left" vertical="center" wrapText="1"/>
    </xf>
    <xf numFmtId="0" fontId="48" fillId="2" borderId="0" xfId="367" applyFont="1" applyFill="1" applyBorder="1" applyAlignment="1">
      <alignment vertical="center" wrapText="1"/>
    </xf>
    <xf numFmtId="0" fontId="44" fillId="0" borderId="2" xfId="367" applyNumberFormat="1" applyFont="1" applyBorder="1" applyAlignment="1">
      <alignment horizontal="center" vertical="center" wrapText="1"/>
    </xf>
    <xf numFmtId="176" fontId="48" fillId="41" borderId="2" xfId="367" applyNumberFormat="1" applyFont="1" applyFill="1" applyBorder="1" applyAlignment="1">
      <alignment horizontal="left" vertical="center" wrapText="1"/>
    </xf>
    <xf numFmtId="0" fontId="57" fillId="0" borderId="2" xfId="367" applyFont="1" applyFill="1" applyBorder="1" applyAlignment="1">
      <alignment horizontal="center" vertical="center" wrapText="1"/>
    </xf>
    <xf numFmtId="176" fontId="44" fillId="0" borderId="2" xfId="367" applyNumberFormat="1" applyFont="1" applyFill="1" applyBorder="1" applyAlignment="1">
      <alignment horizontal="center" vertical="center" wrapText="1"/>
    </xf>
    <xf numFmtId="0" fontId="44" fillId="0" borderId="2" xfId="367" applyFont="1" applyBorder="1" applyAlignment="1">
      <alignment horizontal="center" vertical="center" wrapText="1"/>
    </xf>
    <xf numFmtId="176" fontId="55" fillId="0" borderId="2" xfId="367" applyNumberFormat="1" applyFont="1" applyBorder="1" applyAlignment="1">
      <alignment horizontal="left" vertical="center" wrapText="1"/>
    </xf>
    <xf numFmtId="176" fontId="6" fillId="0" borderId="2"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0" fontId="57" fillId="0" borderId="2" xfId="367" applyNumberFormat="1" applyFont="1" applyBorder="1" applyAlignment="1">
      <alignment horizontal="center" vertical="center" wrapText="1"/>
    </xf>
    <xf numFmtId="0" fontId="44" fillId="0" borderId="2" xfId="367" applyNumberFormat="1" applyFont="1" applyBorder="1" applyAlignment="1">
      <alignment horizontal="left" vertical="center" wrapText="1"/>
    </xf>
    <xf numFmtId="0" fontId="47" fillId="0" borderId="2" xfId="367" applyNumberFormat="1" applyFont="1" applyBorder="1" applyAlignment="1">
      <alignment horizontal="left" vertical="center" wrapText="1"/>
    </xf>
    <xf numFmtId="0" fontId="47" fillId="0" borderId="2" xfId="172" applyNumberFormat="1" applyFont="1" applyBorder="1" applyAlignment="1">
      <alignment horizontal="left" vertical="center" wrapText="1"/>
    </xf>
    <xf numFmtId="0" fontId="59" fillId="0" borderId="2" xfId="367" applyFont="1" applyBorder="1" applyAlignment="1">
      <alignment horizontal="left" vertical="center" wrapText="1"/>
    </xf>
    <xf numFmtId="176" fontId="44" fillId="41" borderId="2" xfId="367" applyNumberFormat="1" applyFont="1" applyFill="1" applyBorder="1" applyAlignment="1">
      <alignment horizontal="left" vertical="center" wrapText="1"/>
    </xf>
    <xf numFmtId="176" fontId="48" fillId="41" borderId="2" xfId="367" applyNumberFormat="1" applyFont="1" applyFill="1" applyBorder="1" applyAlignment="1">
      <alignment horizontal="center" vertical="center" wrapText="1"/>
    </xf>
    <xf numFmtId="176" fontId="44" fillId="0" borderId="2" xfId="367" applyNumberFormat="1" applyFont="1" applyBorder="1" applyAlignment="1">
      <alignment horizontal="left" vertical="center" wrapText="1"/>
    </xf>
    <xf numFmtId="0" fontId="44" fillId="0" borderId="9" xfId="367" applyFont="1" applyBorder="1" applyAlignment="1">
      <alignment vertical="center" wrapText="1"/>
    </xf>
    <xf numFmtId="0" fontId="44" fillId="0" borderId="9" xfId="367" applyFont="1" applyFill="1" applyBorder="1" applyAlignment="1">
      <alignment vertical="center" wrapText="1"/>
    </xf>
    <xf numFmtId="176" fontId="42" fillId="0" borderId="0" xfId="367" applyNumberFormat="1" applyFont="1" applyFill="1" applyBorder="1" applyAlignment="1">
      <alignment horizontal="center" vertical="center" wrapText="1"/>
    </xf>
    <xf numFmtId="176" fontId="42" fillId="0" borderId="0" xfId="367" applyNumberFormat="1" applyFont="1" applyFill="1" applyBorder="1" applyAlignment="1">
      <alignment vertical="center" wrapText="1"/>
    </xf>
    <xf numFmtId="176" fontId="45" fillId="0" borderId="0" xfId="367" applyNumberFormat="1" applyFont="1" applyFill="1" applyBorder="1" applyAlignment="1">
      <alignment vertical="center" wrapText="1"/>
    </xf>
    <xf numFmtId="176" fontId="54" fillId="0" borderId="0" xfId="367" applyNumberFormat="1" applyFont="1" applyFill="1" applyBorder="1" applyAlignment="1">
      <alignment horizontal="center" vertical="center" wrapText="1"/>
    </xf>
    <xf numFmtId="176" fontId="42" fillId="0" borderId="2" xfId="367" applyNumberFormat="1" applyFont="1" applyFill="1" applyBorder="1" applyAlignment="1">
      <alignment horizontal="center" vertical="center" wrapText="1"/>
    </xf>
    <xf numFmtId="176" fontId="54" fillId="0" borderId="2" xfId="367" applyNumberFormat="1" applyFont="1" applyFill="1" applyBorder="1" applyAlignment="1">
      <alignment horizontal="left" vertical="center" wrapText="1"/>
    </xf>
    <xf numFmtId="176" fontId="54" fillId="0" borderId="2" xfId="367" applyNumberFormat="1" applyFont="1" applyFill="1" applyBorder="1" applyAlignment="1">
      <alignment vertical="center" wrapText="1"/>
    </xf>
    <xf numFmtId="176" fontId="54" fillId="0" borderId="2" xfId="367" applyNumberFormat="1" applyFont="1" applyFill="1" applyBorder="1" applyAlignment="1">
      <alignment horizontal="center" vertical="center" wrapText="1"/>
    </xf>
    <xf numFmtId="176" fontId="42" fillId="0" borderId="2" xfId="367" applyNumberFormat="1" applyFont="1" applyFill="1" applyBorder="1" applyAlignment="1">
      <alignment horizontal="left" vertical="center" wrapText="1"/>
    </xf>
    <xf numFmtId="176" fontId="51" fillId="0" borderId="2" xfId="367" applyNumberFormat="1" applyFont="1" applyFill="1" applyBorder="1" applyAlignment="1">
      <alignment horizontal="center" vertical="center" wrapText="1"/>
    </xf>
    <xf numFmtId="176" fontId="42" fillId="0" borderId="2" xfId="367" applyNumberFormat="1" applyFont="1" applyFill="1" applyBorder="1" applyAlignment="1">
      <alignment vertical="center" wrapText="1"/>
    </xf>
    <xf numFmtId="176" fontId="45" fillId="0" borderId="2" xfId="367" applyNumberFormat="1" applyFont="1" applyFill="1" applyBorder="1" applyAlignment="1">
      <alignment horizontal="center" vertical="center" wrapText="1"/>
    </xf>
    <xf numFmtId="0" fontId="42" fillId="0" borderId="2" xfId="367" applyNumberFormat="1" applyFont="1" applyFill="1" applyBorder="1" applyAlignment="1">
      <alignment horizontal="left" vertical="center" wrapText="1"/>
    </xf>
    <xf numFmtId="0" fontId="42" fillId="0" borderId="2" xfId="367" applyFont="1" applyFill="1" applyBorder="1" applyAlignment="1">
      <alignment vertical="center"/>
    </xf>
    <xf numFmtId="0" fontId="42" fillId="0" borderId="2" xfId="367" applyFont="1" applyFill="1" applyBorder="1" applyAlignment="1">
      <alignment vertical="center" wrapText="1"/>
    </xf>
    <xf numFmtId="0" fontId="42" fillId="0" borderId="2" xfId="367" applyNumberFormat="1" applyFont="1" applyFill="1" applyBorder="1" applyAlignment="1">
      <alignment vertical="center" wrapText="1"/>
    </xf>
    <xf numFmtId="0" fontId="42" fillId="0" borderId="2" xfId="367" applyNumberFormat="1" applyFont="1" applyFill="1" applyBorder="1" applyAlignment="1">
      <alignment horizontal="center" vertical="center" wrapText="1"/>
    </xf>
    <xf numFmtId="176" fontId="54" fillId="0" borderId="0" xfId="367" applyNumberFormat="1" applyFont="1" applyFill="1" applyBorder="1" applyAlignment="1">
      <alignment vertical="center" wrapText="1"/>
    </xf>
    <xf numFmtId="176" fontId="42" fillId="0" borderId="2" xfId="367" applyNumberFormat="1" applyFont="1" applyFill="1" applyBorder="1" applyAlignment="1">
      <alignment horizontal="left" vertical="center" wrapText="1"/>
    </xf>
    <xf numFmtId="0" fontId="42" fillId="0" borderId="2" xfId="367" applyFont="1" applyFill="1" applyBorder="1" applyAlignment="1">
      <alignment horizontal="center" vertical="center" wrapText="1"/>
    </xf>
    <xf numFmtId="176" fontId="42" fillId="0" borderId="2" xfId="367" applyNumberFormat="1" applyFont="1" applyFill="1" applyBorder="1" applyAlignment="1">
      <alignment horizontal="center" vertical="center" wrapText="1"/>
    </xf>
    <xf numFmtId="176" fontId="51" fillId="0" borderId="0" xfId="367" applyNumberFormat="1" applyFont="1" applyFill="1" applyBorder="1" applyAlignment="1">
      <alignment vertical="center" wrapText="1"/>
    </xf>
    <xf numFmtId="0" fontId="52" fillId="0" borderId="2" xfId="367" applyFont="1" applyFill="1" applyBorder="1" applyAlignment="1">
      <alignment vertical="center" wrapText="1"/>
    </xf>
    <xf numFmtId="176" fontId="61" fillId="0" borderId="2" xfId="367" applyNumberFormat="1" applyFont="1" applyFill="1" applyBorder="1" applyAlignment="1">
      <alignment horizontal="center" vertical="center" wrapText="1"/>
    </xf>
    <xf numFmtId="176" fontId="52" fillId="0" borderId="2" xfId="367" applyNumberFormat="1" applyFont="1" applyFill="1" applyBorder="1" applyAlignment="1">
      <alignment vertical="center" wrapText="1"/>
    </xf>
    <xf numFmtId="176" fontId="42" fillId="0" borderId="9" xfId="367" applyNumberFormat="1" applyFont="1" applyFill="1" applyBorder="1" applyAlignment="1">
      <alignment horizontal="center" vertical="center" wrapText="1"/>
    </xf>
    <xf numFmtId="176" fontId="43" fillId="0" borderId="2" xfId="367" applyNumberFormat="1" applyFont="1" applyFill="1" applyBorder="1" applyAlignment="1">
      <alignment horizontal="left" vertical="center" wrapText="1"/>
    </xf>
    <xf numFmtId="176" fontId="52" fillId="0" borderId="2" xfId="367" applyNumberFormat="1" applyFont="1" applyFill="1" applyBorder="1" applyAlignment="1">
      <alignment horizontal="left" vertical="center" wrapText="1"/>
    </xf>
    <xf numFmtId="0" fontId="42" fillId="0" borderId="2" xfId="367" applyFont="1" applyFill="1" applyBorder="1" applyAlignment="1">
      <alignment horizontal="left" vertical="center" wrapText="1"/>
    </xf>
    <xf numFmtId="176" fontId="42" fillId="0" borderId="9" xfId="367" applyNumberFormat="1" applyFont="1" applyFill="1" applyBorder="1" applyAlignment="1">
      <alignment vertical="center" wrapText="1"/>
    </xf>
    <xf numFmtId="176" fontId="52" fillId="0" borderId="9" xfId="367" applyNumberFormat="1" applyFont="1" applyFill="1" applyBorder="1" applyAlignment="1">
      <alignment vertical="center" wrapText="1"/>
    </xf>
    <xf numFmtId="176" fontId="45" fillId="0" borderId="9" xfId="367" applyNumberFormat="1" applyFont="1" applyFill="1" applyBorder="1" applyAlignment="1">
      <alignment horizontal="center" vertical="center" wrapText="1"/>
    </xf>
    <xf numFmtId="176" fontId="42" fillId="0" borderId="9" xfId="367" applyNumberFormat="1" applyFont="1" applyFill="1" applyBorder="1" applyAlignment="1">
      <alignment horizontal="left" vertical="center" wrapText="1"/>
    </xf>
    <xf numFmtId="176" fontId="42" fillId="0" borderId="9" xfId="367" applyNumberFormat="1" applyFont="1" applyFill="1" applyBorder="1" applyAlignment="1">
      <alignment horizontal="center" vertical="center" wrapText="1"/>
    </xf>
    <xf numFmtId="176" fontId="42" fillId="0" borderId="9" xfId="367" applyNumberFormat="1" applyFont="1" applyFill="1" applyBorder="1" applyAlignment="1">
      <alignment horizontal="left" vertical="center" wrapText="1"/>
    </xf>
    <xf numFmtId="176" fontId="42" fillId="0" borderId="9" xfId="367" applyNumberFormat="1" applyFont="1" applyFill="1" applyBorder="1" applyAlignment="1">
      <alignment vertical="center" wrapText="1"/>
    </xf>
    <xf numFmtId="0" fontId="42" fillId="0" borderId="9" xfId="367" applyFont="1" applyFill="1" applyBorder="1" applyAlignment="1">
      <alignment horizontal="center" vertical="center" wrapText="1"/>
    </xf>
    <xf numFmtId="176" fontId="60" fillId="0" borderId="2" xfId="367" applyNumberFormat="1" applyFont="1" applyFill="1" applyBorder="1" applyAlignment="1">
      <alignment vertical="center" wrapText="1"/>
    </xf>
    <xf numFmtId="176" fontId="45" fillId="0" borderId="2" xfId="0" applyNumberFormat="1" applyFont="1" applyFill="1" applyBorder="1" applyAlignment="1">
      <alignment horizontal="center" vertical="center" wrapText="1"/>
    </xf>
    <xf numFmtId="176" fontId="42" fillId="0" borderId="2" xfId="0" applyNumberFormat="1" applyFont="1" applyFill="1" applyBorder="1" applyAlignment="1">
      <alignment horizontal="center" vertical="center" wrapText="1"/>
    </xf>
    <xf numFmtId="0" fontId="50" fillId="0" borderId="2" xfId="367" applyFont="1" applyBorder="1" applyAlignment="1">
      <alignment horizontal="center" vertical="center"/>
    </xf>
    <xf numFmtId="0" fontId="52" fillId="0" borderId="2" xfId="367" applyFont="1" applyFill="1" applyBorder="1" applyAlignment="1">
      <alignment horizontal="left" vertical="center" wrapText="1"/>
    </xf>
    <xf numFmtId="176" fontId="6"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0" fontId="44" fillId="0" borderId="2" xfId="367" applyFont="1" applyBorder="1" applyAlignment="1">
      <alignment horizontal="justify" vertical="top" wrapText="1"/>
    </xf>
    <xf numFmtId="0" fontId="44" fillId="0" borderId="2" xfId="367" applyNumberFormat="1" applyFont="1" applyBorder="1" applyAlignment="1">
      <alignment horizontal="justify" vertical="top" wrapText="1"/>
    </xf>
    <xf numFmtId="0" fontId="47" fillId="2" borderId="2" xfId="367" applyFont="1" applyFill="1" applyBorder="1" applyAlignment="1">
      <alignment vertical="center" wrapText="1"/>
    </xf>
    <xf numFmtId="176" fontId="55" fillId="41" borderId="2" xfId="367" applyNumberFormat="1" applyFont="1" applyFill="1" applyBorder="1" applyAlignment="1">
      <alignment horizontal="left" vertical="center" wrapText="1"/>
    </xf>
    <xf numFmtId="0" fontId="44" fillId="0" borderId="2" xfId="367" applyFont="1" applyFill="1" applyBorder="1" applyAlignment="1">
      <alignment horizontal="left" vertical="center" wrapText="1"/>
    </xf>
    <xf numFmtId="176" fontId="44" fillId="0" borderId="2" xfId="367" applyNumberFormat="1" applyFont="1" applyFill="1" applyBorder="1" applyAlignment="1">
      <alignment horizontal="left" vertical="center" wrapText="1"/>
    </xf>
    <xf numFmtId="0" fontId="44" fillId="41" borderId="2" xfId="367" applyFont="1" applyFill="1" applyBorder="1" applyAlignment="1">
      <alignment horizontal="left" vertical="center" wrapText="1"/>
    </xf>
    <xf numFmtId="176" fontId="44" fillId="41" borderId="2" xfId="367" applyNumberFormat="1" applyFont="1" applyFill="1" applyBorder="1" applyAlignment="1">
      <alignment horizontal="left" vertical="center" wrapText="1"/>
    </xf>
    <xf numFmtId="176" fontId="44" fillId="41" borderId="2" xfId="367" applyNumberFormat="1" applyFont="1" applyFill="1" applyBorder="1" applyAlignment="1">
      <alignment horizontal="center" vertical="center" wrapText="1"/>
    </xf>
    <xf numFmtId="0" fontId="44" fillId="0" borderId="2" xfId="367" applyNumberFormat="1" applyFont="1" applyBorder="1" applyAlignment="1">
      <alignment horizontal="center" vertical="center" wrapText="1"/>
    </xf>
    <xf numFmtId="0" fontId="44" fillId="0" borderId="2" xfId="367" applyNumberFormat="1" applyFont="1" applyBorder="1" applyAlignment="1">
      <alignment horizontal="left" vertical="center" wrapText="1"/>
    </xf>
    <xf numFmtId="176" fontId="44" fillId="0" borderId="2" xfId="367" applyNumberFormat="1" applyFont="1" applyBorder="1" applyAlignment="1">
      <alignment horizontal="center" vertical="center" wrapText="1"/>
    </xf>
    <xf numFmtId="0" fontId="44" fillId="0" borderId="2" xfId="367" applyFont="1" applyBorder="1" applyAlignment="1">
      <alignment horizontal="center" vertical="center" wrapText="1"/>
    </xf>
    <xf numFmtId="176" fontId="48" fillId="41" borderId="2" xfId="367" applyNumberFormat="1" applyFont="1" applyFill="1" applyBorder="1" applyAlignment="1">
      <alignment horizontal="left" vertical="center" wrapText="1"/>
    </xf>
    <xf numFmtId="176" fontId="48" fillId="41" borderId="2" xfId="367" applyNumberFormat="1" applyFont="1" applyFill="1" applyBorder="1" applyAlignment="1">
      <alignment horizontal="center" vertical="center" wrapText="1"/>
    </xf>
    <xf numFmtId="176" fontId="44" fillId="0" borderId="2" xfId="367" applyNumberFormat="1" applyFont="1" applyBorder="1" applyAlignment="1">
      <alignment horizontal="left" vertical="center" wrapText="1"/>
    </xf>
    <xf numFmtId="0" fontId="47" fillId="0" borderId="2" xfId="367" applyNumberFormat="1" applyFont="1" applyBorder="1" applyAlignment="1">
      <alignment horizontal="left" vertical="center" wrapText="1"/>
    </xf>
    <xf numFmtId="0" fontId="44" fillId="0" borderId="2" xfId="172" applyNumberFormat="1" applyFont="1" applyBorder="1" applyAlignment="1">
      <alignment horizontal="left" vertical="center" wrapText="1"/>
    </xf>
    <xf numFmtId="176" fontId="55" fillId="0" borderId="2" xfId="367" applyNumberFormat="1" applyFont="1" applyBorder="1" applyAlignment="1">
      <alignment horizontal="left" vertical="center" wrapText="1"/>
    </xf>
    <xf numFmtId="176" fontId="44" fillId="0" borderId="2" xfId="367" applyNumberFormat="1" applyFont="1" applyFill="1" applyBorder="1" applyAlignment="1">
      <alignment horizontal="center" vertical="center" wrapText="1"/>
    </xf>
    <xf numFmtId="0" fontId="57" fillId="0" borderId="2" xfId="698" applyFont="1" applyFill="1" applyBorder="1" applyAlignment="1">
      <alignment horizontal="center" vertical="center" wrapText="1"/>
    </xf>
    <xf numFmtId="0" fontId="57" fillId="0" borderId="2" xfId="367" applyFont="1" applyFill="1" applyBorder="1" applyAlignment="1">
      <alignment horizontal="center" vertical="center" wrapText="1"/>
    </xf>
    <xf numFmtId="0" fontId="57" fillId="41" borderId="2" xfId="367" applyFont="1" applyFill="1" applyBorder="1" applyAlignment="1">
      <alignment horizontal="center" vertical="center" wrapText="1"/>
    </xf>
    <xf numFmtId="0" fontId="57" fillId="0" borderId="2" xfId="367" applyFont="1" applyBorder="1" applyAlignment="1">
      <alignment horizontal="center" vertical="center"/>
    </xf>
    <xf numFmtId="0" fontId="57" fillId="0" borderId="2" xfId="367" applyNumberFormat="1" applyFont="1" applyBorder="1" applyAlignment="1">
      <alignment horizontal="center" vertical="center" wrapText="1"/>
    </xf>
    <xf numFmtId="176" fontId="62" fillId="0" borderId="2" xfId="367" applyNumberFormat="1" applyFont="1" applyFill="1" applyBorder="1" applyAlignment="1">
      <alignment horizontal="center" vertical="center" wrapText="1"/>
    </xf>
    <xf numFmtId="0" fontId="57" fillId="43" borderId="2" xfId="367" applyFont="1" applyFill="1" applyBorder="1" applyAlignment="1">
      <alignment horizontal="center" vertical="center"/>
    </xf>
    <xf numFmtId="0" fontId="50" fillId="43" borderId="2" xfId="367" applyFont="1" applyFill="1" applyBorder="1" applyAlignment="1">
      <alignment horizontal="center" vertical="center"/>
    </xf>
    <xf numFmtId="0" fontId="42" fillId="0" borderId="2" xfId="367" applyFont="1" applyFill="1" applyBorder="1" applyAlignment="1">
      <alignment horizontal="left" vertical="center" wrapText="1"/>
    </xf>
    <xf numFmtId="0" fontId="41" fillId="0" borderId="2" xfId="367" applyNumberFormat="1" applyFont="1" applyFill="1" applyBorder="1" applyAlignment="1">
      <alignment horizontal="left" vertical="center" wrapText="1"/>
    </xf>
    <xf numFmtId="0" fontId="59" fillId="0" borderId="2" xfId="367" applyFont="1" applyBorder="1" applyAlignment="1">
      <alignment horizontal="left" vertical="center" wrapText="1"/>
    </xf>
    <xf numFmtId="0" fontId="48" fillId="41" borderId="2" xfId="367" applyFont="1" applyFill="1" applyBorder="1" applyAlignment="1">
      <alignment vertical="center" wrapText="1"/>
    </xf>
    <xf numFmtId="0" fontId="42" fillId="0" borderId="2" xfId="367" applyFill="1" applyBorder="1" applyAlignment="1">
      <alignment horizontal="left" vertical="center" wrapText="1"/>
    </xf>
    <xf numFmtId="176" fontId="55" fillId="0" borderId="2" xfId="367" applyNumberFormat="1" applyFont="1" applyFill="1" applyBorder="1" applyAlignment="1">
      <alignment horizontal="left" vertical="center" wrapText="1"/>
    </xf>
    <xf numFmtId="176" fontId="48" fillId="0" borderId="2" xfId="367" applyNumberFormat="1" applyFont="1" applyFill="1" applyBorder="1" applyAlignment="1">
      <alignment horizontal="center" vertical="center" wrapText="1"/>
    </xf>
    <xf numFmtId="176" fontId="55" fillId="2" borderId="2" xfId="367" applyNumberFormat="1" applyFont="1" applyFill="1" applyBorder="1" applyAlignment="1">
      <alignment horizontal="left" vertical="center" wrapText="1"/>
    </xf>
    <xf numFmtId="176" fontId="6" fillId="0" borderId="2" xfId="0" applyNumberFormat="1" applyFont="1" applyFill="1" applyBorder="1" applyAlignment="1">
      <alignment horizontal="center" vertical="center" wrapText="1"/>
    </xf>
    <xf numFmtId="176" fontId="56" fillId="0" borderId="0" xfId="0" applyNumberFormat="1" applyFont="1" applyFill="1" applyBorder="1" applyAlignment="1">
      <alignment horizontal="center" vertical="center" wrapText="1"/>
    </xf>
    <xf numFmtId="176" fontId="2" fillId="0" borderId="0" xfId="0" applyNumberFormat="1"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176" fontId="54" fillId="0" borderId="2" xfId="0" applyNumberFormat="1" applyFont="1" applyFill="1" applyBorder="1" applyAlignment="1">
      <alignment horizontal="center" vertical="center" wrapText="1"/>
    </xf>
    <xf numFmtId="176" fontId="51"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7" xfId="0" applyNumberFormat="1"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176" fontId="51" fillId="0" borderId="6" xfId="0" applyNumberFormat="1"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176" fontId="8" fillId="0" borderId="6" xfId="0" applyNumberFormat="1" applyFont="1" applyFill="1" applyBorder="1" applyAlignment="1">
      <alignment horizontal="center" vertical="center" wrapText="1"/>
    </xf>
    <xf numFmtId="176" fontId="9" fillId="0" borderId="6" xfId="0" applyNumberFormat="1" applyFont="1" applyFill="1" applyBorder="1" applyAlignment="1">
      <alignment horizontal="center" vertical="center" wrapText="1"/>
    </xf>
  </cellXfs>
  <cellStyles count="701">
    <cellStyle name="_ET_STYLE_NoName_00_" xfId="3"/>
    <cellStyle name="_ET_STYLE_NoName_00_ 2" xfId="4"/>
    <cellStyle name="_ET_STYLE_NoName_00_ 3" xfId="5"/>
    <cellStyle name="_ET_STYLE_NoName_00_ 3 2" xfId="177"/>
    <cellStyle name="_ET_STYLE_NoName_00_ 3 3" xfId="176"/>
    <cellStyle name="_ET_STYLE_NoName_00_ 4" xfId="178"/>
    <cellStyle name="_ET_STYLE_NoName_00_ 5" xfId="179"/>
    <cellStyle name="_ET_STYLE_NoName_00_ 6" xfId="180"/>
    <cellStyle name="_ET_STYLE_NoName_00_ 7" xfId="175"/>
    <cellStyle name="20% - 强调文字颜色 1 2" xfId="6"/>
    <cellStyle name="20% - 强调文字颜色 1 2 2" xfId="7"/>
    <cellStyle name="20% - 强调文字颜色 1 2 2 2" xfId="181"/>
    <cellStyle name="20% - 强调文字颜色 1 2 3" xfId="182"/>
    <cellStyle name="20% - 强调文字颜色 1 2 4" xfId="183"/>
    <cellStyle name="20% - 强调文字颜色 1 2 5" xfId="184"/>
    <cellStyle name="20% - 强调文字颜色 1 2 6" xfId="653"/>
    <cellStyle name="20% - 强调文字颜色 1 3" xfId="185"/>
    <cellStyle name="20% - 强调文字颜色 1 3 2" xfId="186"/>
    <cellStyle name="20% - 强调文字颜色 1 4" xfId="187"/>
    <cellStyle name="20% - 强调文字颜色 1 4 2" xfId="188"/>
    <cellStyle name="20% - 强调文字颜色 1 5" xfId="189"/>
    <cellStyle name="20% - 强调文字颜色 2 2" xfId="8"/>
    <cellStyle name="20% - 强调文字颜色 2 2 2" xfId="9"/>
    <cellStyle name="20% - 强调文字颜色 2 2 2 2" xfId="190"/>
    <cellStyle name="20% - 强调文字颜色 2 2 3" xfId="191"/>
    <cellStyle name="20% - 强调文字颜色 2 2 4" xfId="192"/>
    <cellStyle name="20% - 强调文字颜色 2 2 5" xfId="193"/>
    <cellStyle name="20% - 强调文字颜色 2 2 6" xfId="654"/>
    <cellStyle name="20% - 强调文字颜色 2 3" xfId="194"/>
    <cellStyle name="20% - 强调文字颜色 2 3 2" xfId="195"/>
    <cellStyle name="20% - 强调文字颜色 2 4" xfId="196"/>
    <cellStyle name="20% - 强调文字颜色 2 4 2" xfId="197"/>
    <cellStyle name="20% - 强调文字颜色 2 5" xfId="198"/>
    <cellStyle name="20% - 强调文字颜色 3 2" xfId="10"/>
    <cellStyle name="20% - 强调文字颜色 3 2 2" xfId="11"/>
    <cellStyle name="20% - 强调文字颜色 3 2 2 2" xfId="199"/>
    <cellStyle name="20% - 强调文字颜色 3 2 3" xfId="200"/>
    <cellStyle name="20% - 强调文字颜色 3 2 4" xfId="201"/>
    <cellStyle name="20% - 强调文字颜色 3 2 5" xfId="202"/>
    <cellStyle name="20% - 强调文字颜色 3 2 6" xfId="655"/>
    <cellStyle name="20% - 强调文字颜色 3 3" xfId="203"/>
    <cellStyle name="20% - 强调文字颜色 3 3 2" xfId="204"/>
    <cellStyle name="20% - 强调文字颜色 3 4" xfId="205"/>
    <cellStyle name="20% - 强调文字颜色 3 4 2" xfId="206"/>
    <cellStyle name="20% - 强调文字颜色 3 5" xfId="207"/>
    <cellStyle name="20% - 强调文字颜色 4 2" xfId="12"/>
    <cellStyle name="20% - 强调文字颜色 4 2 2" xfId="13"/>
    <cellStyle name="20% - 强调文字颜色 4 2 2 2" xfId="208"/>
    <cellStyle name="20% - 强调文字颜色 4 2 3" xfId="209"/>
    <cellStyle name="20% - 强调文字颜色 4 2 4" xfId="210"/>
    <cellStyle name="20% - 强调文字颜色 4 2 5" xfId="211"/>
    <cellStyle name="20% - 强调文字颜色 4 2 6" xfId="656"/>
    <cellStyle name="20% - 强调文字颜色 4 3" xfId="212"/>
    <cellStyle name="20% - 强调文字颜色 4 3 2" xfId="213"/>
    <cellStyle name="20% - 强调文字颜色 4 4" xfId="214"/>
    <cellStyle name="20% - 强调文字颜色 4 4 2" xfId="215"/>
    <cellStyle name="20% - 强调文字颜色 4 5" xfId="216"/>
    <cellStyle name="20% - 强调文字颜色 5 2" xfId="14"/>
    <cellStyle name="20% - 强调文字颜色 5 2 2" xfId="15"/>
    <cellStyle name="20% - 强调文字颜色 5 2 2 2" xfId="217"/>
    <cellStyle name="20% - 强调文字颜色 5 2 3" xfId="218"/>
    <cellStyle name="20% - 强调文字颜色 5 2 4" xfId="219"/>
    <cellStyle name="20% - 强调文字颜色 5 2 5" xfId="220"/>
    <cellStyle name="20% - 强调文字颜色 5 3" xfId="221"/>
    <cellStyle name="20% - 强调文字颜色 5 3 2" xfId="222"/>
    <cellStyle name="20% - 强调文字颜色 5 4" xfId="223"/>
    <cellStyle name="20% - 强调文字颜色 5 4 2" xfId="224"/>
    <cellStyle name="20% - 强调文字颜色 5 5" xfId="225"/>
    <cellStyle name="20% - 强调文字颜色 6 2" xfId="16"/>
    <cellStyle name="20% - 强调文字颜色 6 2 2" xfId="17"/>
    <cellStyle name="20% - 强调文字颜色 6 2 2 2" xfId="226"/>
    <cellStyle name="20% - 强调文字颜色 6 2 3" xfId="227"/>
    <cellStyle name="20% - 强调文字颜色 6 2 4" xfId="228"/>
    <cellStyle name="20% - 强调文字颜色 6 2 5" xfId="229"/>
    <cellStyle name="20% - 强调文字颜色 6 2 6" xfId="657"/>
    <cellStyle name="20% - 强调文字颜色 6 3" xfId="230"/>
    <cellStyle name="20% - 强调文字颜色 6 3 2" xfId="231"/>
    <cellStyle name="20% - 强调文字颜色 6 4" xfId="232"/>
    <cellStyle name="20% - 强调文字颜色 6 4 2" xfId="233"/>
    <cellStyle name="20% - 强调文字颜色 6 5" xfId="234"/>
    <cellStyle name="40% - 强调文字颜色 1 2" xfId="18"/>
    <cellStyle name="40% - 强调文字颜色 1 2 2" xfId="19"/>
    <cellStyle name="40% - 强调文字颜色 1 2 2 2" xfId="235"/>
    <cellStyle name="40% - 强调文字颜色 1 2 3" xfId="236"/>
    <cellStyle name="40% - 强调文字颜色 1 2 4" xfId="237"/>
    <cellStyle name="40% - 强调文字颜色 1 2 5" xfId="238"/>
    <cellStyle name="40% - 强调文字颜色 1 2 6" xfId="658"/>
    <cellStyle name="40% - 强调文字颜色 1 3" xfId="239"/>
    <cellStyle name="40% - 强调文字颜色 1 3 2" xfId="240"/>
    <cellStyle name="40% - 强调文字颜色 1 4" xfId="241"/>
    <cellStyle name="40% - 强调文字颜色 1 4 2" xfId="242"/>
    <cellStyle name="40% - 强调文字颜色 1 5" xfId="243"/>
    <cellStyle name="40% - 强调文字颜色 2 2" xfId="20"/>
    <cellStyle name="40% - 强调文字颜色 2 2 2" xfId="21"/>
    <cellStyle name="40% - 强调文字颜色 2 2 2 2" xfId="244"/>
    <cellStyle name="40% - 强调文字颜色 2 2 3" xfId="245"/>
    <cellStyle name="40% - 强调文字颜色 2 2 4" xfId="246"/>
    <cellStyle name="40% - 强调文字颜色 2 2 5" xfId="247"/>
    <cellStyle name="40% - 强调文字颜色 2 3" xfId="248"/>
    <cellStyle name="40% - 强调文字颜色 2 3 2" xfId="249"/>
    <cellStyle name="40% - 强调文字颜色 2 4" xfId="250"/>
    <cellStyle name="40% - 强调文字颜色 2 4 2" xfId="251"/>
    <cellStyle name="40% - 强调文字颜色 2 5" xfId="252"/>
    <cellStyle name="40% - 强调文字颜色 3 2" xfId="22"/>
    <cellStyle name="40% - 强调文字颜色 3 2 2" xfId="23"/>
    <cellStyle name="40% - 强调文字颜色 3 2 2 2" xfId="253"/>
    <cellStyle name="40% - 强调文字颜色 3 2 3" xfId="254"/>
    <cellStyle name="40% - 强调文字颜色 3 2 4" xfId="255"/>
    <cellStyle name="40% - 强调文字颜色 3 2 5" xfId="256"/>
    <cellStyle name="40% - 强调文字颜色 3 2 6" xfId="659"/>
    <cellStyle name="40% - 强调文字颜色 3 3" xfId="257"/>
    <cellStyle name="40% - 强调文字颜色 3 3 2" xfId="258"/>
    <cellStyle name="40% - 强调文字颜色 3 4" xfId="259"/>
    <cellStyle name="40% - 强调文字颜色 3 4 2" xfId="260"/>
    <cellStyle name="40% - 强调文字颜色 3 5" xfId="261"/>
    <cellStyle name="40% - 强调文字颜色 4 2" xfId="24"/>
    <cellStyle name="40% - 强调文字颜色 4 2 2" xfId="25"/>
    <cellStyle name="40% - 强调文字颜色 4 2 2 2" xfId="262"/>
    <cellStyle name="40% - 强调文字颜色 4 2 3" xfId="263"/>
    <cellStyle name="40% - 强调文字颜色 4 2 4" xfId="264"/>
    <cellStyle name="40% - 强调文字颜色 4 2 5" xfId="265"/>
    <cellStyle name="40% - 强调文字颜色 4 2 6" xfId="660"/>
    <cellStyle name="40% - 强调文字颜色 4 3" xfId="266"/>
    <cellStyle name="40% - 强调文字颜色 4 3 2" xfId="267"/>
    <cellStyle name="40% - 强调文字颜色 4 4" xfId="268"/>
    <cellStyle name="40% - 强调文字颜色 4 4 2" xfId="269"/>
    <cellStyle name="40% - 强调文字颜色 4 5" xfId="270"/>
    <cellStyle name="40% - 强调文字颜色 5 2" xfId="26"/>
    <cellStyle name="40% - 强调文字颜色 5 2 2" xfId="27"/>
    <cellStyle name="40% - 强调文字颜色 5 2 2 2" xfId="271"/>
    <cellStyle name="40% - 强调文字颜色 5 2 3" xfId="272"/>
    <cellStyle name="40% - 强调文字颜色 5 2 4" xfId="273"/>
    <cellStyle name="40% - 强调文字颜色 5 2 5" xfId="274"/>
    <cellStyle name="40% - 强调文字颜色 5 3" xfId="275"/>
    <cellStyle name="40% - 强调文字颜色 5 3 2" xfId="276"/>
    <cellStyle name="40% - 强调文字颜色 5 4" xfId="277"/>
    <cellStyle name="40% - 强调文字颜色 5 4 2" xfId="278"/>
    <cellStyle name="40% - 强调文字颜色 5 5" xfId="279"/>
    <cellStyle name="40% - 强调文字颜色 6 2" xfId="28"/>
    <cellStyle name="40% - 强调文字颜色 6 2 2" xfId="29"/>
    <cellStyle name="40% - 强调文字颜色 6 2 2 2" xfId="280"/>
    <cellStyle name="40% - 强调文字颜色 6 2 3" xfId="281"/>
    <cellStyle name="40% - 强调文字颜色 6 2 4" xfId="282"/>
    <cellStyle name="40% - 强调文字颜色 6 2 5" xfId="283"/>
    <cellStyle name="40% - 强调文字颜色 6 2 6" xfId="661"/>
    <cellStyle name="40% - 强调文字颜色 6 3" xfId="284"/>
    <cellStyle name="40% - 强调文字颜色 6 3 2" xfId="285"/>
    <cellStyle name="40% - 强调文字颜色 6 4" xfId="286"/>
    <cellStyle name="40% - 强调文字颜色 6 4 2" xfId="287"/>
    <cellStyle name="40% - 强调文字颜色 6 5" xfId="288"/>
    <cellStyle name="60% - 强调文字颜色 1 2" xfId="30"/>
    <cellStyle name="60% - 强调文字颜色 1 2 2" xfId="31"/>
    <cellStyle name="60% - 强调文字颜色 1 2 2 2" xfId="289"/>
    <cellStyle name="60% - 强调文字颜色 1 2 3" xfId="290"/>
    <cellStyle name="60% - 强调文字颜色 1 2 4" xfId="291"/>
    <cellStyle name="60% - 强调文字颜色 1 2 5" xfId="292"/>
    <cellStyle name="60% - 强调文字颜色 1 2 6" xfId="662"/>
    <cellStyle name="60% - 强调文字颜色 1 3" xfId="293"/>
    <cellStyle name="60% - 强调文字颜色 1 3 2" xfId="294"/>
    <cellStyle name="60% - 强调文字颜色 1 4" xfId="295"/>
    <cellStyle name="60% - 强调文字颜色 1 4 2" xfId="296"/>
    <cellStyle name="60% - 强调文字颜色 1 5" xfId="297"/>
    <cellStyle name="60% - 强调文字颜色 2 2" xfId="32"/>
    <cellStyle name="60% - 强调文字颜色 2 2 2" xfId="33"/>
    <cellStyle name="60% - 强调文字颜色 2 2 2 2" xfId="298"/>
    <cellStyle name="60% - 强调文字颜色 2 2 3" xfId="299"/>
    <cellStyle name="60% - 强调文字颜色 2 2 4" xfId="300"/>
    <cellStyle name="60% - 强调文字颜色 2 2 5" xfId="301"/>
    <cellStyle name="60% - 强调文字颜色 2 3" xfId="302"/>
    <cellStyle name="60% - 强调文字颜色 2 3 2" xfId="303"/>
    <cellStyle name="60% - 强调文字颜色 2 4" xfId="304"/>
    <cellStyle name="60% - 强调文字颜色 2 4 2" xfId="305"/>
    <cellStyle name="60% - 强调文字颜色 2 5" xfId="306"/>
    <cellStyle name="60% - 强调文字颜色 3 2" xfId="34"/>
    <cellStyle name="60% - 强调文字颜色 3 2 2" xfId="35"/>
    <cellStyle name="60% - 强调文字颜色 3 2 2 2" xfId="307"/>
    <cellStyle name="60% - 强调文字颜色 3 2 3" xfId="308"/>
    <cellStyle name="60% - 强调文字颜色 3 2 4" xfId="309"/>
    <cellStyle name="60% - 强调文字颜色 3 2 5" xfId="310"/>
    <cellStyle name="60% - 强调文字颜色 3 2 6" xfId="663"/>
    <cellStyle name="60% - 强调文字颜色 3 3" xfId="311"/>
    <cellStyle name="60% - 强调文字颜色 3 3 2" xfId="312"/>
    <cellStyle name="60% - 强调文字颜色 3 4" xfId="313"/>
    <cellStyle name="60% - 强调文字颜色 3 4 2" xfId="314"/>
    <cellStyle name="60% - 强调文字颜色 3 5" xfId="315"/>
    <cellStyle name="60% - 强调文字颜色 4 2" xfId="36"/>
    <cellStyle name="60% - 强调文字颜色 4 2 2" xfId="37"/>
    <cellStyle name="60% - 强调文字颜色 4 2 2 2" xfId="316"/>
    <cellStyle name="60% - 强调文字颜色 4 2 3" xfId="317"/>
    <cellStyle name="60% - 强调文字颜色 4 2 4" xfId="318"/>
    <cellStyle name="60% - 强调文字颜色 4 2 5" xfId="319"/>
    <cellStyle name="60% - 强调文字颜色 4 2 6" xfId="664"/>
    <cellStyle name="60% - 强调文字颜色 4 3" xfId="320"/>
    <cellStyle name="60% - 强调文字颜色 4 3 2" xfId="321"/>
    <cellStyle name="60% - 强调文字颜色 4 4" xfId="322"/>
    <cellStyle name="60% - 强调文字颜色 4 4 2" xfId="323"/>
    <cellStyle name="60% - 强调文字颜色 4 5" xfId="324"/>
    <cellStyle name="60% - 强调文字颜色 5 2" xfId="38"/>
    <cellStyle name="60% - 强调文字颜色 5 2 2" xfId="39"/>
    <cellStyle name="60% - 强调文字颜色 5 2 2 2" xfId="325"/>
    <cellStyle name="60% - 强调文字颜色 5 2 3" xfId="326"/>
    <cellStyle name="60% - 强调文字颜色 5 2 4" xfId="327"/>
    <cellStyle name="60% - 强调文字颜色 5 2 5" xfId="328"/>
    <cellStyle name="60% - 强调文字颜色 5 3" xfId="329"/>
    <cellStyle name="60% - 强调文字颜色 5 3 2" xfId="330"/>
    <cellStyle name="60% - 强调文字颜色 5 4" xfId="331"/>
    <cellStyle name="60% - 强调文字颜色 5 4 2" xfId="332"/>
    <cellStyle name="60% - 强调文字颜色 5 5" xfId="333"/>
    <cellStyle name="60% - 强调文字颜色 6 2" xfId="40"/>
    <cellStyle name="60% - 强调文字颜色 6 2 2" xfId="41"/>
    <cellStyle name="60% - 强调文字颜色 6 2 2 2" xfId="334"/>
    <cellStyle name="60% - 强调文字颜色 6 2 3" xfId="335"/>
    <cellStyle name="60% - 强调文字颜色 6 2 4" xfId="336"/>
    <cellStyle name="60% - 强调文字颜色 6 2 5" xfId="337"/>
    <cellStyle name="60% - 强调文字颜色 6 2 6" xfId="665"/>
    <cellStyle name="60% - 强调文字颜色 6 3" xfId="338"/>
    <cellStyle name="60% - 强调文字颜色 6 3 2" xfId="339"/>
    <cellStyle name="60% - 强调文字颜色 6 4" xfId="340"/>
    <cellStyle name="60% - 强调文字颜色 6 4 2" xfId="341"/>
    <cellStyle name="60% - 强调文字颜色 6 5" xfId="342"/>
    <cellStyle name="e鯪9Y_x000b_" xfId="42"/>
    <cellStyle name="e鯪9Y_x000b_ 2" xfId="666"/>
    <cellStyle name="百分比 2" xfId="43"/>
    <cellStyle name="百分比 2 2" xfId="667"/>
    <cellStyle name="标题 1 2" xfId="44"/>
    <cellStyle name="标题 1 2 2" xfId="45"/>
    <cellStyle name="标题 1 2 3" xfId="668"/>
    <cellStyle name="标题 1 3" xfId="343"/>
    <cellStyle name="标题 1 3 2" xfId="344"/>
    <cellStyle name="标题 1 4" xfId="345"/>
    <cellStyle name="标题 2 2" xfId="46"/>
    <cellStyle name="标题 2 2 2" xfId="47"/>
    <cellStyle name="标题 2 2 3" xfId="669"/>
    <cellStyle name="标题 2 3" xfId="346"/>
    <cellStyle name="标题 2 3 2" xfId="347"/>
    <cellStyle name="标题 2 4" xfId="348"/>
    <cellStyle name="标题 3 2" xfId="48"/>
    <cellStyle name="标题 3 2 2" xfId="49"/>
    <cellStyle name="标题 3 2 3" xfId="670"/>
    <cellStyle name="标题 3 3" xfId="349"/>
    <cellStyle name="标题 3 3 2" xfId="350"/>
    <cellStyle name="标题 3 4" xfId="351"/>
    <cellStyle name="标题 4 2" xfId="50"/>
    <cellStyle name="标题 4 2 2" xfId="51"/>
    <cellStyle name="标题 4 2 3" xfId="671"/>
    <cellStyle name="标题 4 3" xfId="352"/>
    <cellStyle name="标题 4 3 2" xfId="353"/>
    <cellStyle name="标题 4 4" xfId="354"/>
    <cellStyle name="标题 5" xfId="52"/>
    <cellStyle name="标题 5 2" xfId="53"/>
    <cellStyle name="标题 5 3" xfId="672"/>
    <cellStyle name="标题 6" xfId="355"/>
    <cellStyle name="标题 6 2" xfId="356"/>
    <cellStyle name="标题 7" xfId="357"/>
    <cellStyle name="差 2" xfId="54"/>
    <cellStyle name="差 2 2" xfId="55"/>
    <cellStyle name="差 2 2 2" xfId="358"/>
    <cellStyle name="差 2 3" xfId="359"/>
    <cellStyle name="差 2 4" xfId="360"/>
    <cellStyle name="差 2 5" xfId="361"/>
    <cellStyle name="差 3" xfId="362"/>
    <cellStyle name="差 3 2" xfId="363"/>
    <cellStyle name="差 4" xfId="364"/>
    <cellStyle name="差 4 2" xfId="365"/>
    <cellStyle name="差 5" xfId="366"/>
    <cellStyle name="常规" xfId="0" builtinId="0"/>
    <cellStyle name="常规 10" xfId="2"/>
    <cellStyle name="常规 10 2" xfId="367"/>
    <cellStyle name="常规 10 3" xfId="173"/>
    <cellStyle name="常规 11" xfId="56"/>
    <cellStyle name="常规 11 2" xfId="57"/>
    <cellStyle name="常规 11 2 2" xfId="370"/>
    <cellStyle name="常规 11 2 3" xfId="369"/>
    <cellStyle name="常规 11 3" xfId="58"/>
    <cellStyle name="常规 11 3 2" xfId="372"/>
    <cellStyle name="常规 11 3 3" xfId="371"/>
    <cellStyle name="常规 11 4" xfId="174"/>
    <cellStyle name="常规 11 4 2" xfId="373"/>
    <cellStyle name="常规 11 5" xfId="374"/>
    <cellStyle name="常规 11 6" xfId="375"/>
    <cellStyle name="常规 11 7" xfId="368"/>
    <cellStyle name="常规 12" xfId="59"/>
    <cellStyle name="常规 12 2" xfId="60"/>
    <cellStyle name="常规 12 2 2" xfId="378"/>
    <cellStyle name="常规 12 2 3" xfId="377"/>
    <cellStyle name="常规 12 3" xfId="61"/>
    <cellStyle name="常规 12 3 2" xfId="380"/>
    <cellStyle name="常规 12 3 3" xfId="379"/>
    <cellStyle name="常规 12 4" xfId="381"/>
    <cellStyle name="常规 12 4 2" xfId="382"/>
    <cellStyle name="常规 12 5" xfId="383"/>
    <cellStyle name="常规 12 6" xfId="384"/>
    <cellStyle name="常规 12 7" xfId="376"/>
    <cellStyle name="常规 13" xfId="62"/>
    <cellStyle name="常规 13 2" xfId="63"/>
    <cellStyle name="常规 13 2 2" xfId="387"/>
    <cellStyle name="常规 13 2 3" xfId="386"/>
    <cellStyle name="常规 13 3" xfId="64"/>
    <cellStyle name="常规 13 3 2" xfId="389"/>
    <cellStyle name="常规 13 3 3" xfId="388"/>
    <cellStyle name="常规 13 4" xfId="390"/>
    <cellStyle name="常规 13 4 2" xfId="391"/>
    <cellStyle name="常规 13 5" xfId="392"/>
    <cellStyle name="常规 13 6" xfId="393"/>
    <cellStyle name="常规 13 7" xfId="385"/>
    <cellStyle name="常规 14" xfId="65"/>
    <cellStyle name="常规 14 2" xfId="66"/>
    <cellStyle name="常规 14 2 2" xfId="396"/>
    <cellStyle name="常规 14 2 3" xfId="395"/>
    <cellStyle name="常规 14 3" xfId="67"/>
    <cellStyle name="常规 14 3 2" xfId="398"/>
    <cellStyle name="常规 14 3 3" xfId="397"/>
    <cellStyle name="常规 14 4" xfId="399"/>
    <cellStyle name="常规 14 4 2" xfId="400"/>
    <cellStyle name="常规 14 5" xfId="401"/>
    <cellStyle name="常规 14 6" xfId="402"/>
    <cellStyle name="常规 14 7" xfId="394"/>
    <cellStyle name="常规 15" xfId="68"/>
    <cellStyle name="常规 15 2" xfId="69"/>
    <cellStyle name="常规 15 2 2" xfId="405"/>
    <cellStyle name="常规 15 2 3" xfId="404"/>
    <cellStyle name="常规 15 3" xfId="70"/>
    <cellStyle name="常规 15 3 2" xfId="407"/>
    <cellStyle name="常规 15 3 3" xfId="406"/>
    <cellStyle name="常规 15 4" xfId="408"/>
    <cellStyle name="常规 15 4 2" xfId="409"/>
    <cellStyle name="常规 15 5" xfId="410"/>
    <cellStyle name="常规 15 6" xfId="411"/>
    <cellStyle name="常规 15 7" xfId="403"/>
    <cellStyle name="常规 16" xfId="71"/>
    <cellStyle name="常规 16 2" xfId="72"/>
    <cellStyle name="常规 16 2 2" xfId="414"/>
    <cellStyle name="常规 16 2 3" xfId="413"/>
    <cellStyle name="常规 16 3" xfId="73"/>
    <cellStyle name="常规 16 3 2" xfId="416"/>
    <cellStyle name="常规 16 3 3" xfId="415"/>
    <cellStyle name="常规 16 4" xfId="417"/>
    <cellStyle name="常规 16 4 2" xfId="418"/>
    <cellStyle name="常规 16 5" xfId="419"/>
    <cellStyle name="常规 16 6" xfId="420"/>
    <cellStyle name="常规 16 7" xfId="412"/>
    <cellStyle name="常规 17" xfId="74"/>
    <cellStyle name="常规 17 2" xfId="75"/>
    <cellStyle name="常规 17 2 2" xfId="423"/>
    <cellStyle name="常规 17 2 3" xfId="422"/>
    <cellStyle name="常规 17 3" xfId="76"/>
    <cellStyle name="常规 17 3 2" xfId="425"/>
    <cellStyle name="常规 17 3 3" xfId="424"/>
    <cellStyle name="常规 17 4" xfId="426"/>
    <cellStyle name="常规 17 4 2" xfId="427"/>
    <cellStyle name="常规 17 5" xfId="428"/>
    <cellStyle name="常规 17 6" xfId="429"/>
    <cellStyle name="常规 17 7" xfId="421"/>
    <cellStyle name="常规 18" xfId="77"/>
    <cellStyle name="常规 18 2" xfId="78"/>
    <cellStyle name="常规 18 2 2" xfId="432"/>
    <cellStyle name="常规 18 2 3" xfId="431"/>
    <cellStyle name="常规 18 3" xfId="79"/>
    <cellStyle name="常规 18 3 2" xfId="434"/>
    <cellStyle name="常规 18 3 3" xfId="433"/>
    <cellStyle name="常规 18 4" xfId="435"/>
    <cellStyle name="常规 18 4 2" xfId="436"/>
    <cellStyle name="常规 18 5" xfId="437"/>
    <cellStyle name="常规 18 6" xfId="438"/>
    <cellStyle name="常规 18 7" xfId="430"/>
    <cellStyle name="常规 19" xfId="170"/>
    <cellStyle name="常规 19 2" xfId="171"/>
    <cellStyle name="常规 2" xfId="80"/>
    <cellStyle name="常规 2 2" xfId="81"/>
    <cellStyle name="常规 2 2 2" xfId="82"/>
    <cellStyle name="常规 2 2 2 2" xfId="441"/>
    <cellStyle name="常规 2 2 3" xfId="440"/>
    <cellStyle name="常规 2 3" xfId="83"/>
    <cellStyle name="常规 2 3 2" xfId="443"/>
    <cellStyle name="常规 2 3 3" xfId="442"/>
    <cellStyle name="常规 2 4" xfId="84"/>
    <cellStyle name="常规 2 4 2" xfId="445"/>
    <cellStyle name="常规 2 4 3" xfId="444"/>
    <cellStyle name="常规 2 5" xfId="446"/>
    <cellStyle name="常规 2 6" xfId="447"/>
    <cellStyle name="常规 2 7" xfId="439"/>
    <cellStyle name="常规 20" xfId="172"/>
    <cellStyle name="常规 21" xfId="168"/>
    <cellStyle name="常规 22" xfId="85"/>
    <cellStyle name="常规 22 2" xfId="86"/>
    <cellStyle name="常规 22 2 2" xfId="450"/>
    <cellStyle name="常规 22 2 3" xfId="449"/>
    <cellStyle name="常规 22 3" xfId="87"/>
    <cellStyle name="常规 22 3 2" xfId="452"/>
    <cellStyle name="常规 22 3 3" xfId="451"/>
    <cellStyle name="常规 22 4" xfId="453"/>
    <cellStyle name="常规 22 4 2" xfId="454"/>
    <cellStyle name="常规 22 5" xfId="455"/>
    <cellStyle name="常规 22 6" xfId="456"/>
    <cellStyle name="常规 22 7" xfId="448"/>
    <cellStyle name="常规 23" xfId="88"/>
    <cellStyle name="常规 23 2" xfId="673"/>
    <cellStyle name="常规 24" xfId="167"/>
    <cellStyle name="常规 25" xfId="699"/>
    <cellStyle name="常规 25 2" xfId="89"/>
    <cellStyle name="常规 25 2 2" xfId="674"/>
    <cellStyle name="常规 26" xfId="700"/>
    <cellStyle name="常规 26 2" xfId="90"/>
    <cellStyle name="常规 26 2 2" xfId="675"/>
    <cellStyle name="常规 27 2" xfId="91"/>
    <cellStyle name="常规 27 2 2" xfId="676"/>
    <cellStyle name="常规 29" xfId="92"/>
    <cellStyle name="常规 29 2" xfId="93"/>
    <cellStyle name="常规 29 2 2" xfId="678"/>
    <cellStyle name="常规 29 3" xfId="677"/>
    <cellStyle name="常规 3" xfId="94"/>
    <cellStyle name="常规 3 2" xfId="95"/>
    <cellStyle name="常规 3 2 2" xfId="96"/>
    <cellStyle name="常规 3 2 2 2" xfId="459"/>
    <cellStyle name="常规 3 2 3" xfId="97"/>
    <cellStyle name="常规 3 2 3 2" xfId="98"/>
    <cellStyle name="常规 3 2 3 2 2" xfId="680"/>
    <cellStyle name="常规 3 2 3 3" xfId="679"/>
    <cellStyle name="常规 3 2 4" xfId="99"/>
    <cellStyle name="常规 3 2 4 2" xfId="100"/>
    <cellStyle name="常规 3 2 4 2 2" xfId="682"/>
    <cellStyle name="常规 3 2 4 3" xfId="681"/>
    <cellStyle name="常规 3 2 5" xfId="101"/>
    <cellStyle name="常规 3 2 5 2" xfId="683"/>
    <cellStyle name="常规 3 2 6" xfId="458"/>
    <cellStyle name="常规 3 3" xfId="102"/>
    <cellStyle name="常规 3 3 2" xfId="461"/>
    <cellStyle name="常规 3 3 3" xfId="460"/>
    <cellStyle name="常规 3 4" xfId="103"/>
    <cellStyle name="常规 3 4 2" xfId="463"/>
    <cellStyle name="常规 3 4 3" xfId="462"/>
    <cellStyle name="常规 3 5" xfId="464"/>
    <cellStyle name="常规 3 6" xfId="465"/>
    <cellStyle name="常规 3 7" xfId="457"/>
    <cellStyle name="常规 30" xfId="104"/>
    <cellStyle name="常规 30 2" xfId="105"/>
    <cellStyle name="常规 30 2 2" xfId="106"/>
    <cellStyle name="常规 30 2 2 2" xfId="468"/>
    <cellStyle name="常规 30 2 3" xfId="467"/>
    <cellStyle name="常规 30 3" xfId="107"/>
    <cellStyle name="常规 30 3 2" xfId="470"/>
    <cellStyle name="常规 30 3 3" xfId="469"/>
    <cellStyle name="常规 30 4" xfId="471"/>
    <cellStyle name="常规 30 4 2" xfId="472"/>
    <cellStyle name="常规 30 5" xfId="473"/>
    <cellStyle name="常规 30 6" xfId="474"/>
    <cellStyle name="常规 30 7" xfId="475"/>
    <cellStyle name="常规 30 8" xfId="466"/>
    <cellStyle name="常规 4" xfId="108"/>
    <cellStyle name="常规 4 2" xfId="109"/>
    <cellStyle name="常规 4 2 2" xfId="110"/>
    <cellStyle name="常规 4 2 2 2" xfId="478"/>
    <cellStyle name="常规 4 2 3" xfId="684"/>
    <cellStyle name="常规 4 2 4" xfId="477"/>
    <cellStyle name="常规 4 3" xfId="111"/>
    <cellStyle name="常规 4 3 2" xfId="480"/>
    <cellStyle name="常规 4 3 3" xfId="479"/>
    <cellStyle name="常规 4 4" xfId="481"/>
    <cellStyle name="常规 4 4 2" xfId="482"/>
    <cellStyle name="常规 4 5" xfId="483"/>
    <cellStyle name="常规 4 6" xfId="484"/>
    <cellStyle name="常规 4 7" xfId="476"/>
    <cellStyle name="常规 46" xfId="112"/>
    <cellStyle name="常规 46 2" xfId="113"/>
    <cellStyle name="常规 46 2 2" xfId="686"/>
    <cellStyle name="常规 46 3" xfId="685"/>
    <cellStyle name="常规 5" xfId="114"/>
    <cellStyle name="常规 5 2" xfId="115"/>
    <cellStyle name="常规 5 2 2" xfId="116"/>
    <cellStyle name="常规 5 2 2 2" xfId="487"/>
    <cellStyle name="常规 5 2 3" xfId="687"/>
    <cellStyle name="常规 5 2 4" xfId="486"/>
    <cellStyle name="常规 5 3" xfId="117"/>
    <cellStyle name="常规 5 3 2" xfId="489"/>
    <cellStyle name="常规 5 3 3" xfId="488"/>
    <cellStyle name="常规 5 4" xfId="490"/>
    <cellStyle name="常规 5 4 2" xfId="491"/>
    <cellStyle name="常规 5 5" xfId="492"/>
    <cellStyle name="常规 5 6" xfId="493"/>
    <cellStyle name="常规 5 7" xfId="485"/>
    <cellStyle name="常规 6" xfId="118"/>
    <cellStyle name="常规 6 2" xfId="119"/>
    <cellStyle name="常规 6 2 2" xfId="496"/>
    <cellStyle name="常规 6 2 3" xfId="495"/>
    <cellStyle name="常规 6 3" xfId="120"/>
    <cellStyle name="常规 6 3 2" xfId="498"/>
    <cellStyle name="常规 6 3 3" xfId="497"/>
    <cellStyle name="常规 6 4" xfId="499"/>
    <cellStyle name="常规 6 4 2" xfId="500"/>
    <cellStyle name="常规 6 5" xfId="501"/>
    <cellStyle name="常规 6 6" xfId="502"/>
    <cellStyle name="常规 6 7" xfId="494"/>
    <cellStyle name="常规 69" xfId="121"/>
    <cellStyle name="常规 69 2" xfId="688"/>
    <cellStyle name="常规 7" xfId="122"/>
    <cellStyle name="常规 7 2" xfId="123"/>
    <cellStyle name="常规 7 2 2" xfId="505"/>
    <cellStyle name="常规 7 2 3" xfId="504"/>
    <cellStyle name="常规 7 3" xfId="124"/>
    <cellStyle name="常规 7 3 2" xfId="507"/>
    <cellStyle name="常规 7 3 3" xfId="506"/>
    <cellStyle name="常规 7 4" xfId="508"/>
    <cellStyle name="常规 7 4 2" xfId="509"/>
    <cellStyle name="常规 7 5" xfId="510"/>
    <cellStyle name="常规 7 6" xfId="511"/>
    <cellStyle name="常规 7 7" xfId="503"/>
    <cellStyle name="常规 8" xfId="125"/>
    <cellStyle name="常规 8 2" xfId="126"/>
    <cellStyle name="常规 8 2 2" xfId="514"/>
    <cellStyle name="常规 8 2 3" xfId="513"/>
    <cellStyle name="常规 8 3" xfId="127"/>
    <cellStyle name="常规 8 3 2" xfId="516"/>
    <cellStyle name="常规 8 3 3" xfId="515"/>
    <cellStyle name="常规 8 4" xfId="517"/>
    <cellStyle name="常规 8 4 2" xfId="518"/>
    <cellStyle name="常规 8 5" xfId="519"/>
    <cellStyle name="常规 8 6" xfId="520"/>
    <cellStyle name="常规 8 7" xfId="512"/>
    <cellStyle name="常规 9" xfId="128"/>
    <cellStyle name="常规 9 2" xfId="521"/>
    <cellStyle name="常规 9 3" xfId="689"/>
    <cellStyle name="常规 9 4" xfId="169"/>
    <cellStyle name="常规 99" xfId="129"/>
    <cellStyle name="常规 99 2" xfId="690"/>
    <cellStyle name="常规_Sheet1" xfId="1"/>
    <cellStyle name="常规_Sheet1 2" xfId="698"/>
    <cellStyle name="好 2" xfId="130"/>
    <cellStyle name="好 2 2" xfId="131"/>
    <cellStyle name="好 2 2 2" xfId="522"/>
    <cellStyle name="好 2 3" xfId="523"/>
    <cellStyle name="好 2 4" xfId="524"/>
    <cellStyle name="好 2 5" xfId="525"/>
    <cellStyle name="好 3" xfId="526"/>
    <cellStyle name="好 3 2" xfId="527"/>
    <cellStyle name="好 4" xfId="528"/>
    <cellStyle name="好 4 2" xfId="529"/>
    <cellStyle name="好 5" xfId="530"/>
    <cellStyle name="汇总 2" xfId="132"/>
    <cellStyle name="汇总 2 2" xfId="133"/>
    <cellStyle name="汇总 2 3" xfId="691"/>
    <cellStyle name="汇总 3" xfId="531"/>
    <cellStyle name="汇总 3 2" xfId="532"/>
    <cellStyle name="汇总 4" xfId="533"/>
    <cellStyle name="计算 2" xfId="134"/>
    <cellStyle name="计算 2 2" xfId="135"/>
    <cellStyle name="计算 2 2 2" xfId="534"/>
    <cellStyle name="计算 2 3" xfId="535"/>
    <cellStyle name="计算 2 4" xfId="536"/>
    <cellStyle name="计算 2 5" xfId="537"/>
    <cellStyle name="计算 2 6" xfId="692"/>
    <cellStyle name="计算 3" xfId="538"/>
    <cellStyle name="计算 3 2" xfId="539"/>
    <cellStyle name="计算 4" xfId="540"/>
    <cellStyle name="计算 4 2" xfId="541"/>
    <cellStyle name="计算 5" xfId="542"/>
    <cellStyle name="检查单元格 2" xfId="136"/>
    <cellStyle name="检查单元格 2 2" xfId="137"/>
    <cellStyle name="检查单元格 2 2 2" xfId="543"/>
    <cellStyle name="检查单元格 2 3" xfId="544"/>
    <cellStyle name="检查单元格 2 4" xfId="545"/>
    <cellStyle name="检查单元格 2 5" xfId="546"/>
    <cellStyle name="检查单元格 3" xfId="547"/>
    <cellStyle name="检查单元格 3 2" xfId="548"/>
    <cellStyle name="检查单元格 4" xfId="549"/>
    <cellStyle name="检查单元格 4 2" xfId="550"/>
    <cellStyle name="检查单元格 5" xfId="551"/>
    <cellStyle name="解释性文本 2" xfId="138"/>
    <cellStyle name="解释性文本 2 2" xfId="139"/>
    <cellStyle name="解释性文本 3" xfId="552"/>
    <cellStyle name="解释性文本 3 2" xfId="553"/>
    <cellStyle name="解释性文本 4" xfId="554"/>
    <cellStyle name="警告文本 2" xfId="140"/>
    <cellStyle name="警告文本 2 2" xfId="141"/>
    <cellStyle name="警告文本 3" xfId="555"/>
    <cellStyle name="警告文本 3 2" xfId="556"/>
    <cellStyle name="警告文本 4" xfId="557"/>
    <cellStyle name="链接单元格 2" xfId="142"/>
    <cellStyle name="链接单元格 2 2" xfId="143"/>
    <cellStyle name="链接单元格 3" xfId="558"/>
    <cellStyle name="链接单元格 3 2" xfId="559"/>
    <cellStyle name="链接单元格 4" xfId="560"/>
    <cellStyle name="普通_活用表_亿元表" xfId="144"/>
    <cellStyle name="千位分隔 2" xfId="145"/>
    <cellStyle name="千位分隔 2 2" xfId="693"/>
    <cellStyle name="强调文字颜色 1 2" xfId="146"/>
    <cellStyle name="强调文字颜色 1 2 2" xfId="147"/>
    <cellStyle name="强调文字颜色 1 2 2 2" xfId="561"/>
    <cellStyle name="强调文字颜色 1 2 3" xfId="562"/>
    <cellStyle name="强调文字颜色 1 2 4" xfId="563"/>
    <cellStyle name="强调文字颜色 1 2 5" xfId="564"/>
    <cellStyle name="强调文字颜色 1 2 6" xfId="694"/>
    <cellStyle name="强调文字颜色 1 3" xfId="565"/>
    <cellStyle name="强调文字颜色 1 3 2" xfId="566"/>
    <cellStyle name="强调文字颜色 1 4" xfId="567"/>
    <cellStyle name="强调文字颜色 1 4 2" xfId="568"/>
    <cellStyle name="强调文字颜色 1 5" xfId="569"/>
    <cellStyle name="强调文字颜色 2 2" xfId="148"/>
    <cellStyle name="强调文字颜色 2 2 2" xfId="149"/>
    <cellStyle name="强调文字颜色 2 2 2 2" xfId="570"/>
    <cellStyle name="强调文字颜色 2 2 3" xfId="571"/>
    <cellStyle name="强调文字颜色 2 2 4" xfId="572"/>
    <cellStyle name="强调文字颜色 2 2 5" xfId="573"/>
    <cellStyle name="强调文字颜色 2 3" xfId="574"/>
    <cellStyle name="强调文字颜色 2 3 2" xfId="575"/>
    <cellStyle name="强调文字颜色 2 4" xfId="576"/>
    <cellStyle name="强调文字颜色 2 4 2" xfId="577"/>
    <cellStyle name="强调文字颜色 2 5" xfId="578"/>
    <cellStyle name="强调文字颜色 3 2" xfId="150"/>
    <cellStyle name="强调文字颜色 3 2 2" xfId="151"/>
    <cellStyle name="强调文字颜色 3 2 2 2" xfId="579"/>
    <cellStyle name="强调文字颜色 3 2 3" xfId="580"/>
    <cellStyle name="强调文字颜色 3 2 4" xfId="581"/>
    <cellStyle name="强调文字颜色 3 2 5" xfId="582"/>
    <cellStyle name="强调文字颜色 3 3" xfId="583"/>
    <cellStyle name="强调文字颜色 3 3 2" xfId="584"/>
    <cellStyle name="强调文字颜色 3 4" xfId="585"/>
    <cellStyle name="强调文字颜色 3 4 2" xfId="586"/>
    <cellStyle name="强调文字颜色 3 5" xfId="587"/>
    <cellStyle name="强调文字颜色 4 2" xfId="152"/>
    <cellStyle name="强调文字颜色 4 2 2" xfId="153"/>
    <cellStyle name="强调文字颜色 4 2 2 2" xfId="588"/>
    <cellStyle name="强调文字颜色 4 2 3" xfId="589"/>
    <cellStyle name="强调文字颜色 4 2 4" xfId="590"/>
    <cellStyle name="强调文字颜色 4 2 5" xfId="591"/>
    <cellStyle name="强调文字颜色 4 2 6" xfId="695"/>
    <cellStyle name="强调文字颜色 4 3" xfId="592"/>
    <cellStyle name="强调文字颜色 4 3 2" xfId="593"/>
    <cellStyle name="强调文字颜色 4 4" xfId="594"/>
    <cellStyle name="强调文字颜色 4 4 2" xfId="595"/>
    <cellStyle name="强调文字颜色 4 5" xfId="596"/>
    <cellStyle name="强调文字颜色 5 2" xfId="154"/>
    <cellStyle name="强调文字颜色 5 2 2" xfId="155"/>
    <cellStyle name="强调文字颜色 5 2 2 2" xfId="597"/>
    <cellStyle name="强调文字颜色 5 2 3" xfId="598"/>
    <cellStyle name="强调文字颜色 5 2 4" xfId="599"/>
    <cellStyle name="强调文字颜色 5 2 5" xfId="600"/>
    <cellStyle name="强调文字颜色 5 3" xfId="601"/>
    <cellStyle name="强调文字颜色 5 3 2" xfId="602"/>
    <cellStyle name="强调文字颜色 5 4" xfId="603"/>
    <cellStyle name="强调文字颜色 5 4 2" xfId="604"/>
    <cellStyle name="强调文字颜色 5 5" xfId="605"/>
    <cellStyle name="强调文字颜色 6 2" xfId="156"/>
    <cellStyle name="强调文字颜色 6 2 2" xfId="157"/>
    <cellStyle name="强调文字颜色 6 2 2 2" xfId="606"/>
    <cellStyle name="强调文字颜色 6 2 3" xfId="607"/>
    <cellStyle name="强调文字颜色 6 2 4" xfId="608"/>
    <cellStyle name="强调文字颜色 6 2 5" xfId="609"/>
    <cellStyle name="强调文字颜色 6 3" xfId="610"/>
    <cellStyle name="强调文字颜色 6 3 2" xfId="611"/>
    <cellStyle name="强调文字颜色 6 4" xfId="612"/>
    <cellStyle name="强调文字颜色 6 4 2" xfId="613"/>
    <cellStyle name="强调文字颜色 6 5" xfId="614"/>
    <cellStyle name="适中 2" xfId="158"/>
    <cellStyle name="适中 2 2" xfId="159"/>
    <cellStyle name="适中 2 2 2" xfId="615"/>
    <cellStyle name="适中 2 3" xfId="616"/>
    <cellStyle name="适中 2 4" xfId="617"/>
    <cellStyle name="适中 2 5" xfId="618"/>
    <cellStyle name="适中 3" xfId="619"/>
    <cellStyle name="适中 3 2" xfId="620"/>
    <cellStyle name="适中 4" xfId="621"/>
    <cellStyle name="适中 4 2" xfId="622"/>
    <cellStyle name="适中 5" xfId="623"/>
    <cellStyle name="输出 2" xfId="160"/>
    <cellStyle name="输出 2 2" xfId="161"/>
    <cellStyle name="输出 2 2 2" xfId="624"/>
    <cellStyle name="输出 2 3" xfId="625"/>
    <cellStyle name="输出 2 4" xfId="626"/>
    <cellStyle name="输出 2 5" xfId="627"/>
    <cellStyle name="输出 2 6" xfId="696"/>
    <cellStyle name="输出 3" xfId="628"/>
    <cellStyle name="输出 3 2" xfId="629"/>
    <cellStyle name="输出 4" xfId="630"/>
    <cellStyle name="输出 4 2" xfId="631"/>
    <cellStyle name="输出 5" xfId="632"/>
    <cellStyle name="输入 2" xfId="162"/>
    <cellStyle name="输入 2 2" xfId="163"/>
    <cellStyle name="输入 2 2 2" xfId="633"/>
    <cellStyle name="输入 2 3" xfId="634"/>
    <cellStyle name="输入 2 4" xfId="635"/>
    <cellStyle name="输入 2 5" xfId="636"/>
    <cellStyle name="输入 2 6" xfId="697"/>
    <cellStyle name="输入 3" xfId="637"/>
    <cellStyle name="输入 3 2" xfId="638"/>
    <cellStyle name="输入 4" xfId="639"/>
    <cellStyle name="输入 4 2" xfId="640"/>
    <cellStyle name="输入 5" xfId="641"/>
    <cellStyle name="样式 1" xfId="164"/>
    <cellStyle name="注释 2" xfId="165"/>
    <cellStyle name="注释 2 2" xfId="166"/>
    <cellStyle name="注释 2 2 2" xfId="644"/>
    <cellStyle name="注释 2 2 3" xfId="643"/>
    <cellStyle name="注释 2 3" xfId="645"/>
    <cellStyle name="注释 2 4" xfId="646"/>
    <cellStyle name="注释 2 5" xfId="647"/>
    <cellStyle name="注释 2 6" xfId="642"/>
    <cellStyle name="注释 3" xfId="648"/>
    <cellStyle name="注释 3 2" xfId="649"/>
    <cellStyle name="注释 4" xfId="650"/>
    <cellStyle name="注释 4 2" xfId="651"/>
    <cellStyle name="注释 5" xfId="65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Z50"/>
  <sheetViews>
    <sheetView tabSelected="1" zoomScale="70" zoomScaleNormal="70" zoomScaleSheetLayoutView="80" workbookViewId="0">
      <pane xSplit="3" ySplit="5" topLeftCell="D15" activePane="bottomRight" state="frozen"/>
      <selection pane="topRight" activeCell="D1" sqref="D1"/>
      <selection pane="bottomLeft" activeCell="A160" sqref="A160"/>
      <selection pane="bottomRight" activeCell="A21" sqref="A21:XFD21"/>
    </sheetView>
  </sheetViews>
  <sheetFormatPr defaultRowHeight="14.25"/>
  <cols>
    <col min="1" max="1" width="4.75" style="2" customWidth="1"/>
    <col min="2" max="2" width="28.125" style="5" customWidth="1"/>
    <col min="3" max="3" width="31.875" style="2" hidden="1" customWidth="1"/>
    <col min="4" max="4" width="8.875" style="1" customWidth="1"/>
    <col min="5" max="6" width="11.625" style="1" customWidth="1"/>
    <col min="7" max="7" width="11.125" style="1" customWidth="1"/>
    <col min="8" max="8" width="8.875" style="1" hidden="1" customWidth="1"/>
    <col min="9" max="9" width="8.875" style="62" hidden="1" customWidth="1"/>
    <col min="10" max="10" width="24.375" style="61" hidden="1" customWidth="1"/>
    <col min="11" max="12" width="10.625" style="64" customWidth="1"/>
    <col min="13" max="14" width="9.625" style="62" customWidth="1"/>
    <col min="15" max="15" width="15.5" style="61" customWidth="1"/>
    <col min="16" max="16" width="41.625" style="7" customWidth="1"/>
    <col min="17" max="17" width="13.375" style="61" customWidth="1"/>
    <col min="18" max="18" width="6.75" style="61" customWidth="1"/>
    <col min="19" max="19" width="8.5" style="62" customWidth="1"/>
    <col min="20" max="20" width="13" style="63" customWidth="1"/>
    <col min="21" max="21" width="3.75" style="2" customWidth="1"/>
    <col min="22" max="22" width="3.25" style="85" customWidth="1"/>
    <col min="23" max="16384" width="9" style="2"/>
  </cols>
  <sheetData>
    <row r="1" spans="1:208" ht="36.75" customHeight="1">
      <c r="A1" s="210" t="s">
        <v>326</v>
      </c>
      <c r="B1" s="211"/>
      <c r="C1" s="211"/>
      <c r="D1" s="211"/>
      <c r="E1" s="211"/>
      <c r="F1" s="211"/>
      <c r="G1" s="211"/>
      <c r="H1" s="211"/>
      <c r="I1" s="211"/>
      <c r="J1" s="211"/>
      <c r="K1" s="211"/>
      <c r="L1" s="211"/>
      <c r="M1" s="211"/>
      <c r="N1" s="211"/>
      <c r="O1" s="211"/>
      <c r="P1" s="212"/>
      <c r="Q1" s="211"/>
      <c r="R1" s="211"/>
      <c r="S1" s="211"/>
      <c r="T1" s="211"/>
      <c r="U1" s="211"/>
    </row>
    <row r="2" spans="1:208" ht="17.25" customHeight="1">
      <c r="A2" s="213"/>
      <c r="B2" s="213"/>
      <c r="C2" s="213"/>
      <c r="D2" s="213"/>
      <c r="E2" s="213"/>
      <c r="F2" s="4"/>
      <c r="G2" s="214"/>
      <c r="H2" s="214"/>
      <c r="I2" s="4"/>
      <c r="J2" s="5"/>
      <c r="K2" s="6"/>
      <c r="L2" s="6"/>
      <c r="M2" s="1"/>
      <c r="N2" s="1"/>
      <c r="O2" s="5"/>
      <c r="Q2" s="5"/>
      <c r="R2" s="5"/>
      <c r="S2" s="1"/>
      <c r="T2" s="4" t="s">
        <v>0</v>
      </c>
      <c r="V2" s="83" t="s">
        <v>235</v>
      </c>
    </row>
    <row r="3" spans="1:208" s="8" customFormat="1" ht="48" customHeight="1">
      <c r="A3" s="209" t="s">
        <v>1</v>
      </c>
      <c r="B3" s="215" t="s">
        <v>2</v>
      </c>
      <c r="C3" s="209" t="s">
        <v>3</v>
      </c>
      <c r="D3" s="216" t="s">
        <v>229</v>
      </c>
      <c r="E3" s="209" t="s">
        <v>4</v>
      </c>
      <c r="F3" s="209" t="s">
        <v>5</v>
      </c>
      <c r="G3" s="209" t="s">
        <v>6</v>
      </c>
      <c r="H3" s="209"/>
      <c r="I3" s="209"/>
      <c r="J3" s="209" t="s">
        <v>7</v>
      </c>
      <c r="K3" s="217" t="s">
        <v>325</v>
      </c>
      <c r="L3" s="218" t="s">
        <v>8</v>
      </c>
      <c r="M3" s="209" t="s">
        <v>9</v>
      </c>
      <c r="N3" s="209" t="s">
        <v>10</v>
      </c>
      <c r="O3" s="209" t="s">
        <v>11</v>
      </c>
      <c r="P3" s="219" t="s">
        <v>12</v>
      </c>
      <c r="Q3" s="209" t="s">
        <v>13</v>
      </c>
      <c r="R3" s="209" t="s">
        <v>14</v>
      </c>
      <c r="S3" s="209" t="s">
        <v>15</v>
      </c>
      <c r="T3" s="209" t="s">
        <v>16</v>
      </c>
      <c r="U3" s="209" t="s">
        <v>17</v>
      </c>
      <c r="V3" s="85"/>
    </row>
    <row r="4" spans="1:208" s="8" customFormat="1" ht="24.95" customHeight="1">
      <c r="A4" s="209"/>
      <c r="B4" s="215"/>
      <c r="C4" s="209"/>
      <c r="D4" s="209"/>
      <c r="E4" s="209"/>
      <c r="F4" s="209"/>
      <c r="G4" s="209"/>
      <c r="H4" s="209"/>
      <c r="I4" s="209"/>
      <c r="J4" s="209"/>
      <c r="K4" s="218"/>
      <c r="L4" s="218"/>
      <c r="M4" s="209"/>
      <c r="N4" s="209"/>
      <c r="O4" s="209"/>
      <c r="P4" s="209"/>
      <c r="Q4" s="209"/>
      <c r="R4" s="209"/>
      <c r="S4" s="209"/>
      <c r="T4" s="209"/>
      <c r="U4" s="209"/>
      <c r="V4" s="9"/>
    </row>
    <row r="5" spans="1:208" s="16" customFormat="1" ht="30" customHeight="1">
      <c r="A5" s="171"/>
      <c r="B5" s="172" t="s">
        <v>18</v>
      </c>
      <c r="C5" s="11"/>
      <c r="D5" s="171"/>
      <c r="E5" s="171">
        <f>SUM(E6:E49)</f>
        <v>2336089.06</v>
      </c>
      <c r="F5" s="171">
        <f t="shared" ref="F5:L5" si="0">SUM(F6:F49)</f>
        <v>918362</v>
      </c>
      <c r="G5" s="171">
        <f t="shared" si="0"/>
        <v>493702.23</v>
      </c>
      <c r="H5" s="171">
        <f t="shared" si="0"/>
        <v>89850</v>
      </c>
      <c r="I5" s="171">
        <f t="shared" si="0"/>
        <v>403852</v>
      </c>
      <c r="J5" s="12">
        <f t="shared" si="0"/>
        <v>0</v>
      </c>
      <c r="K5" s="13">
        <f t="shared" si="0"/>
        <v>336280</v>
      </c>
      <c r="L5" s="13">
        <f t="shared" si="0"/>
        <v>465360.26</v>
      </c>
      <c r="M5" s="14">
        <f t="shared" ref="M5:M49" si="1">K5/G5</f>
        <v>0.68113931751938817</v>
      </c>
      <c r="N5" s="14">
        <f t="shared" ref="N5:N49" si="2">M5-V5/12</f>
        <v>1.4472650852721536E-2</v>
      </c>
      <c r="O5" s="12"/>
      <c r="P5" s="12"/>
      <c r="Q5" s="12"/>
      <c r="R5" s="12"/>
      <c r="S5" s="10"/>
      <c r="T5" s="10"/>
      <c r="U5" s="15"/>
      <c r="V5" s="8">
        <v>8</v>
      </c>
    </row>
    <row r="6" spans="1:208" s="28" customFormat="1" ht="51.75" customHeight="1">
      <c r="A6" s="17">
        <v>1</v>
      </c>
      <c r="B6" s="18" t="s">
        <v>19</v>
      </c>
      <c r="C6" s="18" t="s">
        <v>20</v>
      </c>
      <c r="D6" s="19" t="s">
        <v>21</v>
      </c>
      <c r="E6" s="19">
        <v>100359</v>
      </c>
      <c r="F6" s="19">
        <v>19200</v>
      </c>
      <c r="G6" s="19">
        <v>20000</v>
      </c>
      <c r="H6" s="19">
        <v>20000</v>
      </c>
      <c r="I6" s="17"/>
      <c r="J6" s="20" t="s">
        <v>22</v>
      </c>
      <c r="K6" s="193">
        <v>15113</v>
      </c>
      <c r="L6" s="194">
        <v>15113</v>
      </c>
      <c r="M6" s="22">
        <f t="shared" si="1"/>
        <v>0.75565000000000004</v>
      </c>
      <c r="N6" s="22">
        <f t="shared" si="2"/>
        <v>8.8983333333333414E-2</v>
      </c>
      <c r="O6" s="23" t="s">
        <v>23</v>
      </c>
      <c r="P6" s="170" t="s">
        <v>341</v>
      </c>
      <c r="Q6" s="177"/>
      <c r="R6" s="20"/>
      <c r="S6" s="17" t="s">
        <v>24</v>
      </c>
      <c r="T6" s="26" t="s">
        <v>26</v>
      </c>
      <c r="U6" s="24"/>
      <c r="V6" s="25">
        <v>8</v>
      </c>
    </row>
    <row r="7" spans="1:208" s="28" customFormat="1" ht="51.75" customHeight="1">
      <c r="A7" s="17">
        <v>2</v>
      </c>
      <c r="B7" s="18" t="s">
        <v>27</v>
      </c>
      <c r="C7" s="18" t="s">
        <v>28</v>
      </c>
      <c r="D7" s="19" t="s">
        <v>21</v>
      </c>
      <c r="E7" s="19">
        <v>103139</v>
      </c>
      <c r="F7" s="19">
        <v>22800</v>
      </c>
      <c r="G7" s="19">
        <v>20000</v>
      </c>
      <c r="H7" s="19">
        <v>20000</v>
      </c>
      <c r="I7" s="17"/>
      <c r="J7" s="20" t="s">
        <v>29</v>
      </c>
      <c r="K7" s="193">
        <v>14984</v>
      </c>
      <c r="L7" s="194">
        <v>14984</v>
      </c>
      <c r="M7" s="22">
        <f t="shared" si="1"/>
        <v>0.74919999999999998</v>
      </c>
      <c r="N7" s="22">
        <f t="shared" si="2"/>
        <v>8.2533333333333347E-2</v>
      </c>
      <c r="O7" s="68" t="s">
        <v>30</v>
      </c>
      <c r="P7" s="170" t="s">
        <v>342</v>
      </c>
      <c r="Q7" s="20"/>
      <c r="R7" s="20"/>
      <c r="S7" s="17" t="s">
        <v>24</v>
      </c>
      <c r="T7" s="26" t="s">
        <v>26</v>
      </c>
      <c r="U7" s="24"/>
      <c r="V7" s="25">
        <v>8</v>
      </c>
    </row>
    <row r="8" spans="1:208" s="30" customFormat="1" ht="42" customHeight="1">
      <c r="A8" s="17">
        <v>3</v>
      </c>
      <c r="B8" s="18" t="s">
        <v>31</v>
      </c>
      <c r="C8" s="18" t="s">
        <v>32</v>
      </c>
      <c r="D8" s="19" t="s">
        <v>33</v>
      </c>
      <c r="E8" s="19">
        <v>32719</v>
      </c>
      <c r="F8" s="19"/>
      <c r="G8" s="19">
        <v>8000</v>
      </c>
      <c r="H8" s="19">
        <v>8000</v>
      </c>
      <c r="I8" s="17"/>
      <c r="J8" s="20" t="s">
        <v>34</v>
      </c>
      <c r="K8" s="193">
        <v>5050</v>
      </c>
      <c r="L8" s="194">
        <v>5050</v>
      </c>
      <c r="M8" s="22">
        <f t="shared" si="1"/>
        <v>0.63124999999999998</v>
      </c>
      <c r="N8" s="22">
        <f t="shared" si="2"/>
        <v>-3.5416666666666652E-2</v>
      </c>
      <c r="O8" s="70" t="s">
        <v>30</v>
      </c>
      <c r="P8" s="170" t="s">
        <v>343</v>
      </c>
      <c r="Q8" s="20"/>
      <c r="R8" s="20"/>
      <c r="S8" s="17" t="s">
        <v>35</v>
      </c>
      <c r="T8" s="26" t="s">
        <v>26</v>
      </c>
      <c r="U8" s="24"/>
      <c r="V8" s="25">
        <v>8</v>
      </c>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row>
    <row r="9" spans="1:208" s="30" customFormat="1" ht="81" customHeight="1">
      <c r="A9" s="17">
        <v>4</v>
      </c>
      <c r="B9" s="12" t="s">
        <v>37</v>
      </c>
      <c r="C9" s="12" t="s">
        <v>38</v>
      </c>
      <c r="D9" s="10" t="s">
        <v>39</v>
      </c>
      <c r="E9" s="10">
        <v>26000</v>
      </c>
      <c r="F9" s="10">
        <v>7200</v>
      </c>
      <c r="G9" s="10">
        <v>2500</v>
      </c>
      <c r="H9" s="17"/>
      <c r="I9" s="17">
        <v>2500</v>
      </c>
      <c r="J9" s="20" t="s">
        <v>40</v>
      </c>
      <c r="K9" s="21">
        <v>1300</v>
      </c>
      <c r="L9" s="21">
        <v>2390</v>
      </c>
      <c r="M9" s="22">
        <f t="shared" si="1"/>
        <v>0.52</v>
      </c>
      <c r="N9" s="22">
        <f t="shared" si="2"/>
        <v>-0.14666666666666661</v>
      </c>
      <c r="O9" s="29" t="s">
        <v>41</v>
      </c>
      <c r="P9" s="176" t="s">
        <v>349</v>
      </c>
      <c r="Q9" s="72" t="s">
        <v>338</v>
      </c>
      <c r="R9" s="20"/>
      <c r="S9" s="17" t="s">
        <v>24</v>
      </c>
      <c r="T9" s="31" t="s">
        <v>42</v>
      </c>
      <c r="U9" s="12"/>
      <c r="V9" s="25">
        <v>8</v>
      </c>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row>
    <row r="10" spans="1:208" s="28" customFormat="1" ht="37.5" customHeight="1">
      <c r="A10" s="17">
        <v>5</v>
      </c>
      <c r="B10" s="32" t="s">
        <v>44</v>
      </c>
      <c r="C10" s="32" t="s">
        <v>45</v>
      </c>
      <c r="D10" s="33" t="s">
        <v>46</v>
      </c>
      <c r="E10" s="33">
        <v>50300</v>
      </c>
      <c r="F10" s="33">
        <v>20000</v>
      </c>
      <c r="G10" s="33">
        <v>30300</v>
      </c>
      <c r="H10" s="33"/>
      <c r="I10" s="33">
        <v>30300</v>
      </c>
      <c r="J10" s="32" t="s">
        <v>47</v>
      </c>
      <c r="K10" s="197">
        <v>20535</v>
      </c>
      <c r="L10" s="197">
        <v>20750</v>
      </c>
      <c r="M10" s="22">
        <f t="shared" si="1"/>
        <v>0.67772277227722777</v>
      </c>
      <c r="N10" s="22">
        <f t="shared" si="2"/>
        <v>1.105610561056114E-2</v>
      </c>
      <c r="O10" s="29" t="s">
        <v>48</v>
      </c>
      <c r="P10" s="183" t="s">
        <v>327</v>
      </c>
      <c r="Q10" s="182"/>
      <c r="R10" s="32"/>
      <c r="S10" s="17" t="s">
        <v>24</v>
      </c>
      <c r="T10" s="26" t="s">
        <v>49</v>
      </c>
      <c r="U10" s="24"/>
      <c r="V10" s="25">
        <v>8</v>
      </c>
    </row>
    <row r="11" spans="1:208" s="28" customFormat="1" ht="42" customHeight="1">
      <c r="A11" s="17">
        <v>6</v>
      </c>
      <c r="B11" s="32" t="s">
        <v>50</v>
      </c>
      <c r="C11" s="32" t="s">
        <v>51</v>
      </c>
      <c r="D11" s="33" t="s">
        <v>52</v>
      </c>
      <c r="E11" s="33">
        <v>100000</v>
      </c>
      <c r="F11" s="33">
        <v>20000</v>
      </c>
      <c r="G11" s="33">
        <v>20000</v>
      </c>
      <c r="H11" s="33"/>
      <c r="I11" s="33">
        <v>20000</v>
      </c>
      <c r="J11" s="32" t="s">
        <v>47</v>
      </c>
      <c r="K11" s="197">
        <v>13760</v>
      </c>
      <c r="L11" s="197">
        <v>15300</v>
      </c>
      <c r="M11" s="22">
        <f t="shared" si="1"/>
        <v>0.68799999999999994</v>
      </c>
      <c r="N11" s="22">
        <f t="shared" si="2"/>
        <v>2.1333333333333315E-2</v>
      </c>
      <c r="O11" s="29" t="s">
        <v>48</v>
      </c>
      <c r="P11" s="183" t="s">
        <v>328</v>
      </c>
      <c r="Q11" s="32"/>
      <c r="R11" s="32"/>
      <c r="S11" s="17" t="s">
        <v>24</v>
      </c>
      <c r="T11" s="36" t="s">
        <v>53</v>
      </c>
      <c r="U11" s="24"/>
      <c r="V11" s="25">
        <v>8</v>
      </c>
    </row>
    <row r="12" spans="1:208" s="28" customFormat="1" ht="58.5" customHeight="1">
      <c r="A12" s="17">
        <v>7</v>
      </c>
      <c r="B12" s="12" t="s">
        <v>54</v>
      </c>
      <c r="C12" s="12" t="s">
        <v>55</v>
      </c>
      <c r="D12" s="33" t="s">
        <v>56</v>
      </c>
      <c r="E12" s="33">
        <v>21620</v>
      </c>
      <c r="F12" s="33">
        <v>3500</v>
      </c>
      <c r="G12" s="33">
        <v>5500</v>
      </c>
      <c r="H12" s="33"/>
      <c r="I12" s="17">
        <v>5500</v>
      </c>
      <c r="J12" s="24" t="s">
        <v>57</v>
      </c>
      <c r="K12" s="197">
        <v>4420</v>
      </c>
      <c r="L12" s="194">
        <v>4420</v>
      </c>
      <c r="M12" s="22">
        <f t="shared" si="1"/>
        <v>0.80363636363636359</v>
      </c>
      <c r="N12" s="22">
        <f t="shared" si="2"/>
        <v>0.13696969696969696</v>
      </c>
      <c r="O12" s="29" t="s">
        <v>48</v>
      </c>
      <c r="P12" s="180" t="s">
        <v>274</v>
      </c>
      <c r="Q12" s="24"/>
      <c r="R12" s="24"/>
      <c r="S12" s="17" t="s">
        <v>24</v>
      </c>
      <c r="T12" s="26" t="s">
        <v>58</v>
      </c>
      <c r="U12" s="24"/>
      <c r="V12" s="25">
        <v>8</v>
      </c>
    </row>
    <row r="13" spans="1:208" s="28" customFormat="1" ht="46.5" customHeight="1">
      <c r="A13" s="17">
        <v>8</v>
      </c>
      <c r="B13" s="74" t="s">
        <v>224</v>
      </c>
      <c r="C13" s="24" t="s">
        <v>59</v>
      </c>
      <c r="D13" s="10" t="s">
        <v>60</v>
      </c>
      <c r="E13" s="10">
        <v>5000</v>
      </c>
      <c r="F13" s="10">
        <v>1000</v>
      </c>
      <c r="G13" s="17">
        <v>4000</v>
      </c>
      <c r="H13" s="10"/>
      <c r="I13" s="17">
        <v>4000</v>
      </c>
      <c r="J13" s="20" t="s">
        <v>61</v>
      </c>
      <c r="K13" s="78">
        <v>500</v>
      </c>
      <c r="L13" s="77">
        <v>500</v>
      </c>
      <c r="M13" s="22">
        <f t="shared" si="1"/>
        <v>0.125</v>
      </c>
      <c r="N13" s="22">
        <f t="shared" si="2"/>
        <v>-0.54166666666666663</v>
      </c>
      <c r="O13" s="29" t="s">
        <v>62</v>
      </c>
      <c r="P13" s="176" t="s">
        <v>333</v>
      </c>
      <c r="Q13" s="20"/>
      <c r="R13" s="20"/>
      <c r="S13" s="17" t="s">
        <v>63</v>
      </c>
      <c r="T13" s="26" t="s">
        <v>64</v>
      </c>
      <c r="U13" s="37"/>
      <c r="V13" s="38">
        <v>8</v>
      </c>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row>
    <row r="14" spans="1:208" s="28" customFormat="1" ht="60.75" customHeight="1">
      <c r="A14" s="17">
        <v>9</v>
      </c>
      <c r="B14" s="12" t="s">
        <v>65</v>
      </c>
      <c r="C14" s="12" t="s">
        <v>66</v>
      </c>
      <c r="D14" s="10" t="s">
        <v>39</v>
      </c>
      <c r="E14" s="10">
        <v>60000</v>
      </c>
      <c r="F14" s="10">
        <v>42000</v>
      </c>
      <c r="G14" s="10">
        <v>3600</v>
      </c>
      <c r="H14" s="17"/>
      <c r="I14" s="17">
        <v>3600</v>
      </c>
      <c r="J14" s="20" t="s">
        <v>67</v>
      </c>
      <c r="K14" s="90">
        <v>2398</v>
      </c>
      <c r="L14" s="79">
        <v>2398</v>
      </c>
      <c r="M14" s="22">
        <f t="shared" si="1"/>
        <v>0.6661111111111111</v>
      </c>
      <c r="N14" s="22">
        <f t="shared" si="2"/>
        <v>-5.5555555555553138E-4</v>
      </c>
      <c r="O14" s="29" t="s">
        <v>48</v>
      </c>
      <c r="P14" s="180" t="s">
        <v>308</v>
      </c>
      <c r="Q14" s="20"/>
      <c r="R14" s="20"/>
      <c r="S14" s="17" t="s">
        <v>24</v>
      </c>
      <c r="T14" s="26" t="s">
        <v>68</v>
      </c>
      <c r="U14" s="24"/>
      <c r="V14" s="25">
        <v>8</v>
      </c>
    </row>
    <row r="15" spans="1:208" s="28" customFormat="1" ht="48" customHeight="1">
      <c r="A15" s="17">
        <v>10</v>
      </c>
      <c r="B15" s="32" t="s">
        <v>69</v>
      </c>
      <c r="C15" s="32" t="s">
        <v>70</v>
      </c>
      <c r="D15" s="33" t="s">
        <v>71</v>
      </c>
      <c r="E15" s="33">
        <v>60800</v>
      </c>
      <c r="F15" s="33">
        <v>5000</v>
      </c>
      <c r="G15" s="33">
        <v>25000</v>
      </c>
      <c r="H15" s="33"/>
      <c r="I15" s="33">
        <v>25000</v>
      </c>
      <c r="J15" s="24" t="s">
        <v>57</v>
      </c>
      <c r="K15" s="21">
        <v>17015</v>
      </c>
      <c r="L15" s="21">
        <v>17500</v>
      </c>
      <c r="M15" s="22">
        <f t="shared" si="1"/>
        <v>0.68059999999999998</v>
      </c>
      <c r="N15" s="22">
        <f t="shared" si="2"/>
        <v>1.3933333333333353E-2</v>
      </c>
      <c r="O15" s="29" t="s">
        <v>48</v>
      </c>
      <c r="P15" s="183" t="s">
        <v>329</v>
      </c>
      <c r="Q15" s="24"/>
      <c r="R15" s="24"/>
      <c r="S15" s="17" t="s">
        <v>24</v>
      </c>
      <c r="T15" s="26" t="s">
        <v>49</v>
      </c>
      <c r="U15" s="24"/>
      <c r="V15" s="25">
        <v>8</v>
      </c>
    </row>
    <row r="16" spans="1:208" s="28" customFormat="1" ht="42" customHeight="1">
      <c r="A16" s="17">
        <v>11</v>
      </c>
      <c r="B16" s="74" t="s">
        <v>234</v>
      </c>
      <c r="C16" s="12" t="s">
        <v>73</v>
      </c>
      <c r="D16" s="10" t="s">
        <v>74</v>
      </c>
      <c r="E16" s="10">
        <v>8000</v>
      </c>
      <c r="F16" s="10"/>
      <c r="G16" s="10">
        <v>2000</v>
      </c>
      <c r="H16" s="10"/>
      <c r="I16" s="10">
        <v>2000</v>
      </c>
      <c r="J16" s="12" t="s">
        <v>75</v>
      </c>
      <c r="K16" s="91">
        <v>836</v>
      </c>
      <c r="L16" s="91">
        <v>836</v>
      </c>
      <c r="M16" s="22">
        <f t="shared" si="1"/>
        <v>0.41799999999999998</v>
      </c>
      <c r="N16" s="22">
        <f t="shared" si="2"/>
        <v>-0.24866666666666665</v>
      </c>
      <c r="O16" s="29" t="s">
        <v>48</v>
      </c>
      <c r="P16" s="183" t="s">
        <v>309</v>
      </c>
      <c r="Q16" s="182" t="s">
        <v>310</v>
      </c>
      <c r="R16" s="12"/>
      <c r="S16" s="167" t="s">
        <v>311</v>
      </c>
      <c r="T16" s="26" t="s">
        <v>68</v>
      </c>
      <c r="U16" s="15"/>
      <c r="V16" s="8">
        <v>8</v>
      </c>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row>
    <row r="17" spans="1:208" s="28" customFormat="1" ht="45.75" customHeight="1">
      <c r="A17" s="17">
        <v>12</v>
      </c>
      <c r="B17" s="20" t="s">
        <v>76</v>
      </c>
      <c r="C17" s="12" t="s">
        <v>77</v>
      </c>
      <c r="D17" s="10" t="s">
        <v>78</v>
      </c>
      <c r="E17" s="10">
        <v>26000</v>
      </c>
      <c r="F17" s="10">
        <v>15000</v>
      </c>
      <c r="G17" s="10">
        <v>8000</v>
      </c>
      <c r="H17" s="17"/>
      <c r="I17" s="17">
        <v>8000</v>
      </c>
      <c r="J17" s="20" t="s">
        <v>79</v>
      </c>
      <c r="K17" s="199">
        <v>7250</v>
      </c>
      <c r="L17" s="195">
        <v>7250</v>
      </c>
      <c r="M17" s="22">
        <f t="shared" si="1"/>
        <v>0.90625</v>
      </c>
      <c r="N17" s="22">
        <f t="shared" si="2"/>
        <v>0.23958333333333337</v>
      </c>
      <c r="O17" s="29" t="s">
        <v>48</v>
      </c>
      <c r="P17" s="180" t="s">
        <v>312</v>
      </c>
      <c r="Q17" s="20"/>
      <c r="R17" s="20"/>
      <c r="S17" s="17" t="s">
        <v>24</v>
      </c>
      <c r="T17" s="26" t="s">
        <v>80</v>
      </c>
      <c r="U17" s="17"/>
      <c r="V17" s="25">
        <v>8</v>
      </c>
    </row>
    <row r="18" spans="1:208" s="28" customFormat="1" ht="43.5" customHeight="1">
      <c r="A18" s="17">
        <v>13</v>
      </c>
      <c r="B18" s="20" t="s">
        <v>81</v>
      </c>
      <c r="C18" s="20" t="s">
        <v>82</v>
      </c>
      <c r="D18" s="17" t="s">
        <v>83</v>
      </c>
      <c r="E18" s="17">
        <v>32000</v>
      </c>
      <c r="F18" s="17">
        <v>20000</v>
      </c>
      <c r="G18" s="17">
        <v>12000</v>
      </c>
      <c r="H18" s="17"/>
      <c r="I18" s="17">
        <v>12000</v>
      </c>
      <c r="J18" s="20" t="s">
        <v>84</v>
      </c>
      <c r="K18" s="21">
        <v>8000</v>
      </c>
      <c r="L18" s="21">
        <v>12000</v>
      </c>
      <c r="M18" s="22">
        <f t="shared" si="1"/>
        <v>0.66666666666666663</v>
      </c>
      <c r="N18" s="22">
        <f t="shared" si="2"/>
        <v>0</v>
      </c>
      <c r="O18" s="29" t="s">
        <v>85</v>
      </c>
      <c r="P18" s="179" t="s">
        <v>267</v>
      </c>
      <c r="Q18" s="204" t="s">
        <v>315</v>
      </c>
      <c r="R18" s="20"/>
      <c r="S18" s="17" t="s">
        <v>24</v>
      </c>
      <c r="T18" s="26" t="s">
        <v>86</v>
      </c>
      <c r="U18" s="24"/>
      <c r="V18" s="25">
        <v>8</v>
      </c>
    </row>
    <row r="19" spans="1:208" s="28" customFormat="1" ht="33.75" customHeight="1">
      <c r="A19" s="17">
        <v>14</v>
      </c>
      <c r="B19" s="12" t="s">
        <v>87</v>
      </c>
      <c r="C19" s="12" t="s">
        <v>88</v>
      </c>
      <c r="D19" s="10" t="s">
        <v>46</v>
      </c>
      <c r="E19" s="10">
        <v>3000</v>
      </c>
      <c r="F19" s="10">
        <v>2500</v>
      </c>
      <c r="G19" s="10">
        <v>500</v>
      </c>
      <c r="H19" s="17"/>
      <c r="I19" s="17">
        <v>500</v>
      </c>
      <c r="J19" s="20" t="s">
        <v>89</v>
      </c>
      <c r="K19" s="196">
        <v>530</v>
      </c>
      <c r="L19" s="196">
        <v>530</v>
      </c>
      <c r="M19" s="22">
        <f t="shared" si="1"/>
        <v>1.06</v>
      </c>
      <c r="N19" s="22">
        <f t="shared" si="2"/>
        <v>0.39333333333333342</v>
      </c>
      <c r="O19" s="41" t="s">
        <v>90</v>
      </c>
      <c r="P19" s="176" t="s">
        <v>347</v>
      </c>
      <c r="Q19" s="66"/>
      <c r="R19" s="20"/>
      <c r="S19" s="17" t="s">
        <v>24</v>
      </c>
      <c r="T19" s="26" t="s">
        <v>91</v>
      </c>
      <c r="U19" s="24"/>
      <c r="V19" s="25">
        <v>8</v>
      </c>
    </row>
    <row r="20" spans="1:208" s="28" customFormat="1" ht="40.5" customHeight="1">
      <c r="A20" s="17">
        <v>15</v>
      </c>
      <c r="B20" s="12" t="s">
        <v>92</v>
      </c>
      <c r="C20" s="12" t="s">
        <v>93</v>
      </c>
      <c r="D20" s="10" t="s">
        <v>71</v>
      </c>
      <c r="E20" s="10">
        <v>26000</v>
      </c>
      <c r="F20" s="10">
        <v>5000</v>
      </c>
      <c r="G20" s="10">
        <v>10000</v>
      </c>
      <c r="H20" s="17"/>
      <c r="I20" s="17">
        <v>10000</v>
      </c>
      <c r="J20" s="20" t="s">
        <v>94</v>
      </c>
      <c r="K20" s="21">
        <v>1600</v>
      </c>
      <c r="L20" s="21">
        <v>1600</v>
      </c>
      <c r="M20" s="22">
        <f t="shared" si="1"/>
        <v>0.16</v>
      </c>
      <c r="N20" s="22">
        <f t="shared" si="2"/>
        <v>-0.5066666666666666</v>
      </c>
      <c r="O20" s="29" t="s">
        <v>48</v>
      </c>
      <c r="P20" s="180" t="s">
        <v>339</v>
      </c>
      <c r="Q20" s="180" t="s">
        <v>319</v>
      </c>
      <c r="R20" s="20"/>
      <c r="S20" s="17" t="s">
        <v>95</v>
      </c>
      <c r="T20" s="26" t="s">
        <v>96</v>
      </c>
      <c r="U20" s="24"/>
      <c r="V20" s="25">
        <v>8</v>
      </c>
    </row>
    <row r="21" spans="1:208" s="28" customFormat="1" ht="38.25" customHeight="1">
      <c r="A21" s="17">
        <v>16</v>
      </c>
      <c r="B21" s="20" t="s">
        <v>97</v>
      </c>
      <c r="C21" s="15" t="s">
        <v>98</v>
      </c>
      <c r="D21" s="10" t="s">
        <v>52</v>
      </c>
      <c r="E21" s="10">
        <v>18000</v>
      </c>
      <c r="F21" s="10">
        <v>8000</v>
      </c>
      <c r="G21" s="10">
        <v>5000</v>
      </c>
      <c r="H21" s="42"/>
      <c r="I21" s="17">
        <v>5000</v>
      </c>
      <c r="J21" s="24" t="s">
        <v>57</v>
      </c>
      <c r="K21" s="196">
        <v>4000</v>
      </c>
      <c r="L21" s="194">
        <v>4000</v>
      </c>
      <c r="M21" s="22">
        <f t="shared" si="1"/>
        <v>0.8</v>
      </c>
      <c r="N21" s="22">
        <f t="shared" si="2"/>
        <v>0.13333333333333341</v>
      </c>
      <c r="O21" s="29" t="s">
        <v>48</v>
      </c>
      <c r="P21" s="180" t="s">
        <v>313</v>
      </c>
      <c r="Q21" s="24"/>
      <c r="R21" s="24"/>
      <c r="S21" s="17" t="s">
        <v>24</v>
      </c>
      <c r="T21" s="26" t="s">
        <v>80</v>
      </c>
      <c r="U21" s="37"/>
      <c r="V21" s="38">
        <v>8</v>
      </c>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row>
    <row r="22" spans="1:208" s="28" customFormat="1" ht="36.75" customHeight="1">
      <c r="A22" s="17">
        <v>17</v>
      </c>
      <c r="B22" s="32" t="s">
        <v>99</v>
      </c>
      <c r="C22" s="43" t="s">
        <v>100</v>
      </c>
      <c r="D22" s="33" t="s">
        <v>74</v>
      </c>
      <c r="E22" s="33">
        <v>5700</v>
      </c>
      <c r="F22" s="33"/>
      <c r="G22" s="33">
        <v>1500</v>
      </c>
      <c r="H22" s="33"/>
      <c r="I22" s="33">
        <v>1500</v>
      </c>
      <c r="J22" s="32" t="s">
        <v>101</v>
      </c>
      <c r="K22" s="34">
        <v>1355</v>
      </c>
      <c r="L22" s="34">
        <v>1450</v>
      </c>
      <c r="M22" s="22">
        <f t="shared" si="1"/>
        <v>0.90333333333333332</v>
      </c>
      <c r="N22" s="22">
        <f t="shared" si="2"/>
        <v>0.23666666666666669</v>
      </c>
      <c r="O22" s="29" t="s">
        <v>48</v>
      </c>
      <c r="P22" s="202" t="s">
        <v>330</v>
      </c>
      <c r="Q22" s="32"/>
      <c r="R22" s="32"/>
      <c r="S22" s="17" t="s">
        <v>103</v>
      </c>
      <c r="T22" s="44" t="s">
        <v>49</v>
      </c>
      <c r="U22" s="32"/>
      <c r="V22" s="25">
        <v>8</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row>
    <row r="23" spans="1:208" s="28" customFormat="1" ht="47.25" customHeight="1">
      <c r="A23" s="17">
        <v>18</v>
      </c>
      <c r="B23" s="32" t="s">
        <v>104</v>
      </c>
      <c r="C23" s="43" t="s">
        <v>105</v>
      </c>
      <c r="D23" s="33" t="s">
        <v>60</v>
      </c>
      <c r="E23" s="33">
        <v>5000</v>
      </c>
      <c r="F23" s="33">
        <v>2000</v>
      </c>
      <c r="G23" s="33">
        <v>3000</v>
      </c>
      <c r="H23" s="33"/>
      <c r="I23" s="33">
        <v>3000</v>
      </c>
      <c r="J23" s="32" t="s">
        <v>101</v>
      </c>
      <c r="K23" s="91">
        <v>1995</v>
      </c>
      <c r="L23" s="91">
        <v>1995</v>
      </c>
      <c r="M23" s="22">
        <f t="shared" si="1"/>
        <v>0.66500000000000004</v>
      </c>
      <c r="N23" s="22">
        <f t="shared" si="2"/>
        <v>-1.6666666666665941E-3</v>
      </c>
      <c r="O23" s="45" t="s">
        <v>106</v>
      </c>
      <c r="P23" s="183" t="s">
        <v>344</v>
      </c>
      <c r="Q23" s="32"/>
      <c r="R23" s="32"/>
      <c r="S23" s="17" t="s">
        <v>24</v>
      </c>
      <c r="T23" s="44" t="s">
        <v>107</v>
      </c>
      <c r="U23" s="46"/>
      <c r="V23" s="47">
        <v>8</v>
      </c>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row>
    <row r="24" spans="1:208" s="28" customFormat="1" ht="66.75" customHeight="1">
      <c r="A24" s="17">
        <v>19</v>
      </c>
      <c r="B24" s="32" t="s">
        <v>109</v>
      </c>
      <c r="C24" s="43" t="s">
        <v>110</v>
      </c>
      <c r="D24" s="33" t="s">
        <v>52</v>
      </c>
      <c r="E24" s="33">
        <v>19379</v>
      </c>
      <c r="F24" s="33">
        <v>5000</v>
      </c>
      <c r="G24" s="33">
        <v>8000</v>
      </c>
      <c r="H24" s="33"/>
      <c r="I24" s="33">
        <v>8000</v>
      </c>
      <c r="J24" s="32" t="s">
        <v>101</v>
      </c>
      <c r="K24" s="34">
        <v>5320</v>
      </c>
      <c r="L24" s="34">
        <v>5320</v>
      </c>
      <c r="M24" s="22">
        <f t="shared" si="1"/>
        <v>0.66500000000000004</v>
      </c>
      <c r="N24" s="22">
        <f t="shared" si="2"/>
        <v>-1.6666666666665941E-3</v>
      </c>
      <c r="O24" s="29" t="s">
        <v>48</v>
      </c>
      <c r="P24" s="183" t="s">
        <v>324</v>
      </c>
      <c r="Q24" s="32"/>
      <c r="R24" s="32"/>
      <c r="S24" s="17" t="s">
        <v>24</v>
      </c>
      <c r="T24" s="26" t="s">
        <v>58</v>
      </c>
      <c r="U24" s="37"/>
      <c r="V24" s="38">
        <v>8</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row>
    <row r="25" spans="1:208" s="28" customFormat="1" ht="67.5" customHeight="1">
      <c r="A25" s="17">
        <v>20</v>
      </c>
      <c r="B25" s="12" t="s">
        <v>111</v>
      </c>
      <c r="C25" s="24" t="s">
        <v>112</v>
      </c>
      <c r="D25" s="10" t="s">
        <v>46</v>
      </c>
      <c r="E25" s="10">
        <v>20000</v>
      </c>
      <c r="F25" s="10">
        <v>9000</v>
      </c>
      <c r="G25" s="17">
        <v>11000</v>
      </c>
      <c r="H25" s="10"/>
      <c r="I25" s="17">
        <v>11000</v>
      </c>
      <c r="J25" s="32" t="s">
        <v>101</v>
      </c>
      <c r="K25" s="34">
        <v>7730</v>
      </c>
      <c r="L25" s="34">
        <v>7730</v>
      </c>
      <c r="M25" s="22">
        <f t="shared" si="1"/>
        <v>0.70272727272727276</v>
      </c>
      <c r="N25" s="22">
        <f t="shared" si="2"/>
        <v>3.6060606060606126E-2</v>
      </c>
      <c r="O25" s="29" t="s">
        <v>48</v>
      </c>
      <c r="P25" s="183" t="s">
        <v>348</v>
      </c>
      <c r="Q25" s="32"/>
      <c r="R25" s="32"/>
      <c r="S25" s="17" t="s">
        <v>24</v>
      </c>
      <c r="T25" s="26" t="s">
        <v>58</v>
      </c>
      <c r="U25" s="37"/>
      <c r="V25" s="38">
        <v>8</v>
      </c>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row>
    <row r="26" spans="1:208" s="28" customFormat="1" ht="34.5" customHeight="1">
      <c r="A26" s="17">
        <v>21</v>
      </c>
      <c r="B26" s="32" t="s">
        <v>113</v>
      </c>
      <c r="C26" s="43" t="s">
        <v>114</v>
      </c>
      <c r="D26" s="33" t="s">
        <v>74</v>
      </c>
      <c r="E26" s="33">
        <v>5020</v>
      </c>
      <c r="F26" s="33"/>
      <c r="G26" s="33">
        <v>1000</v>
      </c>
      <c r="H26" s="33"/>
      <c r="I26" s="33">
        <v>1000</v>
      </c>
      <c r="J26" s="32" t="s">
        <v>101</v>
      </c>
      <c r="K26" s="34">
        <v>915</v>
      </c>
      <c r="L26" s="34">
        <v>1000</v>
      </c>
      <c r="M26" s="22">
        <f t="shared" si="1"/>
        <v>0.91500000000000004</v>
      </c>
      <c r="N26" s="22">
        <f t="shared" si="2"/>
        <v>0.24833333333333341</v>
      </c>
      <c r="O26" s="45" t="s">
        <v>48</v>
      </c>
      <c r="P26" s="93" t="s">
        <v>244</v>
      </c>
      <c r="Q26" s="32"/>
      <c r="R26" s="32"/>
      <c r="S26" s="33" t="s">
        <v>95</v>
      </c>
      <c r="T26" s="44" t="s">
        <v>49</v>
      </c>
      <c r="U26" s="32"/>
      <c r="V26" s="25">
        <v>8</v>
      </c>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row>
    <row r="27" spans="1:208" s="28" customFormat="1" ht="45.75" customHeight="1">
      <c r="A27" s="17">
        <v>22</v>
      </c>
      <c r="B27" s="32" t="s">
        <v>115</v>
      </c>
      <c r="C27" s="32" t="s">
        <v>116</v>
      </c>
      <c r="D27" s="33" t="s">
        <v>71</v>
      </c>
      <c r="E27" s="33">
        <v>8000</v>
      </c>
      <c r="F27" s="33">
        <v>1000</v>
      </c>
      <c r="G27" s="33">
        <v>5000</v>
      </c>
      <c r="H27" s="33"/>
      <c r="I27" s="33">
        <v>5000</v>
      </c>
      <c r="J27" s="32" t="s">
        <v>117</v>
      </c>
      <c r="K27" s="34">
        <v>3835</v>
      </c>
      <c r="L27" s="34">
        <v>5000</v>
      </c>
      <c r="M27" s="22">
        <f t="shared" si="1"/>
        <v>0.76700000000000002</v>
      </c>
      <c r="N27" s="22">
        <f t="shared" si="2"/>
        <v>0.10033333333333339</v>
      </c>
      <c r="O27" s="45" t="s">
        <v>48</v>
      </c>
      <c r="P27" s="39" t="s">
        <v>72</v>
      </c>
      <c r="Q27" s="32"/>
      <c r="R27" s="32"/>
      <c r="S27" s="17" t="s">
        <v>24</v>
      </c>
      <c r="T27" s="44" t="s">
        <v>49</v>
      </c>
      <c r="U27" s="24"/>
      <c r="V27" s="25">
        <v>8</v>
      </c>
    </row>
    <row r="28" spans="1:208" s="28" customFormat="1" ht="65.25" customHeight="1">
      <c r="A28" s="17">
        <v>23</v>
      </c>
      <c r="B28" s="32" t="s">
        <v>118</v>
      </c>
      <c r="C28" s="32" t="s">
        <v>119</v>
      </c>
      <c r="D28" s="33" t="s">
        <v>120</v>
      </c>
      <c r="E28" s="33">
        <v>26100</v>
      </c>
      <c r="F28" s="33">
        <v>18400</v>
      </c>
      <c r="G28" s="33">
        <v>5000</v>
      </c>
      <c r="H28" s="33"/>
      <c r="I28" s="33">
        <v>5000</v>
      </c>
      <c r="J28" s="32" t="s">
        <v>101</v>
      </c>
      <c r="K28" s="34">
        <v>3513</v>
      </c>
      <c r="L28" s="34">
        <v>4500</v>
      </c>
      <c r="M28" s="22">
        <f t="shared" si="1"/>
        <v>0.7026</v>
      </c>
      <c r="N28" s="22">
        <f t="shared" si="2"/>
        <v>3.5933333333333373E-2</v>
      </c>
      <c r="O28" s="45" t="s">
        <v>48</v>
      </c>
      <c r="P28" s="183" t="s">
        <v>331</v>
      </c>
      <c r="Q28" s="32"/>
      <c r="R28" s="32"/>
      <c r="S28" s="17" t="s">
        <v>24</v>
      </c>
      <c r="T28" s="44" t="s">
        <v>49</v>
      </c>
      <c r="U28" s="24"/>
      <c r="V28" s="25">
        <v>8</v>
      </c>
    </row>
    <row r="29" spans="1:208" s="16" customFormat="1" ht="93.75" customHeight="1">
      <c r="A29" s="17">
        <v>24</v>
      </c>
      <c r="B29" s="32" t="s">
        <v>121</v>
      </c>
      <c r="C29" s="32" t="s">
        <v>122</v>
      </c>
      <c r="D29" s="33" t="s">
        <v>123</v>
      </c>
      <c r="E29" s="33">
        <v>11810</v>
      </c>
      <c r="F29" s="33">
        <v>1800</v>
      </c>
      <c r="G29" s="33">
        <v>8660</v>
      </c>
      <c r="H29" s="33"/>
      <c r="I29" s="33">
        <v>8660</v>
      </c>
      <c r="J29" s="32" t="s">
        <v>101</v>
      </c>
      <c r="K29" s="34">
        <v>5800</v>
      </c>
      <c r="L29" s="34">
        <v>6773</v>
      </c>
      <c r="M29" s="22">
        <f t="shared" si="1"/>
        <v>0.66974595842956119</v>
      </c>
      <c r="N29" s="22">
        <f t="shared" si="2"/>
        <v>3.0792917628945649E-3</v>
      </c>
      <c r="O29" s="45" t="s">
        <v>48</v>
      </c>
      <c r="P29" s="202" t="s">
        <v>353</v>
      </c>
      <c r="Q29" s="175" t="s">
        <v>316</v>
      </c>
      <c r="R29" s="32"/>
      <c r="S29" s="17" t="s">
        <v>24</v>
      </c>
      <c r="T29" s="26" t="s">
        <v>86</v>
      </c>
      <c r="U29" s="24"/>
      <c r="V29" s="25">
        <v>8</v>
      </c>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row>
    <row r="30" spans="1:208" s="16" customFormat="1" ht="42.75" customHeight="1">
      <c r="A30" s="17">
        <v>25</v>
      </c>
      <c r="B30" s="12" t="s">
        <v>124</v>
      </c>
      <c r="C30" s="12" t="s">
        <v>125</v>
      </c>
      <c r="D30" s="33" t="s">
        <v>126</v>
      </c>
      <c r="E30" s="33">
        <v>25000</v>
      </c>
      <c r="F30" s="33">
        <v>0</v>
      </c>
      <c r="G30" s="33">
        <v>7000</v>
      </c>
      <c r="H30" s="33"/>
      <c r="I30" s="17">
        <v>7000</v>
      </c>
      <c r="J30" s="24" t="s">
        <v>57</v>
      </c>
      <c r="K30" s="197">
        <v>4750</v>
      </c>
      <c r="L30" s="194">
        <v>4750</v>
      </c>
      <c r="M30" s="22">
        <f t="shared" si="1"/>
        <v>0.6785714285714286</v>
      </c>
      <c r="N30" s="22">
        <f t="shared" si="2"/>
        <v>1.1904761904761973E-2</v>
      </c>
      <c r="O30" s="29" t="s">
        <v>48</v>
      </c>
      <c r="P30" s="72" t="s">
        <v>265</v>
      </c>
      <c r="Q30" s="24"/>
      <c r="R30" s="24"/>
      <c r="S30" s="81" t="s">
        <v>314</v>
      </c>
      <c r="T30" s="26" t="s">
        <v>80</v>
      </c>
      <c r="U30" s="24"/>
      <c r="V30" s="25">
        <v>8</v>
      </c>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row>
    <row r="31" spans="1:208" s="16" customFormat="1" ht="46.5" customHeight="1">
      <c r="A31" s="17">
        <v>26</v>
      </c>
      <c r="B31" s="20" t="s">
        <v>127</v>
      </c>
      <c r="C31" s="15" t="s">
        <v>128</v>
      </c>
      <c r="D31" s="10" t="s">
        <v>129</v>
      </c>
      <c r="E31" s="10">
        <v>8200</v>
      </c>
      <c r="F31" s="10"/>
      <c r="G31" s="10">
        <v>8200</v>
      </c>
      <c r="H31" s="10"/>
      <c r="I31" s="10">
        <v>8200</v>
      </c>
      <c r="J31" s="12" t="s">
        <v>130</v>
      </c>
      <c r="K31" s="200">
        <v>8200</v>
      </c>
      <c r="L31" s="79">
        <v>8200</v>
      </c>
      <c r="M31" s="22">
        <f t="shared" si="1"/>
        <v>1</v>
      </c>
      <c r="N31" s="22">
        <f t="shared" si="2"/>
        <v>0.33333333333333337</v>
      </c>
      <c r="O31" s="50" t="s">
        <v>131</v>
      </c>
      <c r="P31" s="176" t="s">
        <v>334</v>
      </c>
      <c r="Q31" s="12"/>
      <c r="R31" s="12"/>
      <c r="S31" s="10" t="s">
        <v>132</v>
      </c>
      <c r="T31" s="26" t="s">
        <v>64</v>
      </c>
      <c r="U31" s="15"/>
      <c r="V31" s="8">
        <v>8</v>
      </c>
    </row>
    <row r="32" spans="1:208" s="16" customFormat="1" ht="33.75" customHeight="1">
      <c r="A32" s="17">
        <v>27</v>
      </c>
      <c r="B32" s="12" t="s">
        <v>134</v>
      </c>
      <c r="C32" s="12" t="s">
        <v>135</v>
      </c>
      <c r="D32" s="10" t="s">
        <v>71</v>
      </c>
      <c r="E32" s="10">
        <v>10000</v>
      </c>
      <c r="F32" s="10">
        <v>1200</v>
      </c>
      <c r="G32" s="10">
        <v>5000</v>
      </c>
      <c r="H32" s="10"/>
      <c r="I32" s="10">
        <v>5000</v>
      </c>
      <c r="J32" s="12" t="s">
        <v>136</v>
      </c>
      <c r="K32" s="198">
        <v>2541</v>
      </c>
      <c r="L32" s="198">
        <v>2541</v>
      </c>
      <c r="M32" s="22">
        <f t="shared" si="1"/>
        <v>0.50819999999999999</v>
      </c>
      <c r="N32" s="22">
        <f t="shared" si="2"/>
        <v>-0.15846666666666664</v>
      </c>
      <c r="O32" s="51" t="s">
        <v>137</v>
      </c>
      <c r="P32" s="178" t="s">
        <v>320</v>
      </c>
      <c r="Q32" s="207" t="s">
        <v>321</v>
      </c>
      <c r="R32" s="12"/>
      <c r="S32" s="168" t="s">
        <v>318</v>
      </c>
      <c r="T32" s="31" t="s">
        <v>138</v>
      </c>
      <c r="U32" s="15"/>
      <c r="V32" s="8">
        <v>8</v>
      </c>
    </row>
    <row r="33" spans="1:208" s="28" customFormat="1" ht="129" customHeight="1">
      <c r="A33" s="17">
        <v>28</v>
      </c>
      <c r="B33" s="32" t="s">
        <v>139</v>
      </c>
      <c r="C33" s="32" t="s">
        <v>140</v>
      </c>
      <c r="D33" s="33" t="s">
        <v>141</v>
      </c>
      <c r="E33" s="33">
        <v>265000</v>
      </c>
      <c r="F33" s="33">
        <v>240000</v>
      </c>
      <c r="G33" s="33">
        <v>25000</v>
      </c>
      <c r="H33" s="33">
        <v>25000</v>
      </c>
      <c r="I33" s="33"/>
      <c r="J33" s="32" t="s">
        <v>142</v>
      </c>
      <c r="K33" s="34">
        <v>17125</v>
      </c>
      <c r="L33" s="34">
        <v>17500</v>
      </c>
      <c r="M33" s="22">
        <f t="shared" si="1"/>
        <v>0.68500000000000005</v>
      </c>
      <c r="N33" s="22">
        <f t="shared" si="2"/>
        <v>1.8333333333333424E-2</v>
      </c>
      <c r="O33" s="45" t="s">
        <v>143</v>
      </c>
      <c r="P33" s="183" t="s">
        <v>332</v>
      </c>
      <c r="Q33" s="32"/>
      <c r="R33" s="32"/>
      <c r="S33" s="17" t="s">
        <v>24</v>
      </c>
      <c r="T33" s="44" t="s">
        <v>49</v>
      </c>
      <c r="U33" s="17"/>
      <c r="V33" s="25">
        <v>8</v>
      </c>
    </row>
    <row r="34" spans="1:208" s="28" customFormat="1" ht="84.75" customHeight="1">
      <c r="A34" s="17">
        <v>29</v>
      </c>
      <c r="B34" s="20" t="s">
        <v>144</v>
      </c>
      <c r="C34" s="24" t="s">
        <v>145</v>
      </c>
      <c r="D34" s="10" t="s">
        <v>146</v>
      </c>
      <c r="E34" s="10">
        <v>100000</v>
      </c>
      <c r="F34" s="10">
        <v>70000</v>
      </c>
      <c r="G34" s="10">
        <v>16000</v>
      </c>
      <c r="H34" s="10">
        <v>4000</v>
      </c>
      <c r="I34" s="10">
        <v>12000</v>
      </c>
      <c r="J34" s="20" t="s">
        <v>147</v>
      </c>
      <c r="K34" s="21">
        <v>11050</v>
      </c>
      <c r="L34" s="21">
        <v>30000</v>
      </c>
      <c r="M34" s="22">
        <f t="shared" si="1"/>
        <v>0.69062500000000004</v>
      </c>
      <c r="N34" s="22">
        <f t="shared" si="2"/>
        <v>2.3958333333333415E-2</v>
      </c>
      <c r="O34" s="45" t="s">
        <v>48</v>
      </c>
      <c r="P34" s="190" t="s">
        <v>223</v>
      </c>
      <c r="Q34" s="20"/>
      <c r="R34" s="20"/>
      <c r="S34" s="52" t="s">
        <v>148</v>
      </c>
      <c r="T34" s="44" t="s">
        <v>149</v>
      </c>
      <c r="U34" s="24"/>
      <c r="V34" s="25">
        <v>8</v>
      </c>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row>
    <row r="35" spans="1:208" s="28" customFormat="1" ht="72.75" customHeight="1">
      <c r="A35" s="17">
        <v>30</v>
      </c>
      <c r="B35" s="20" t="s">
        <v>150</v>
      </c>
      <c r="C35" s="24" t="s">
        <v>151</v>
      </c>
      <c r="D35" s="10" t="s">
        <v>71</v>
      </c>
      <c r="E35" s="10">
        <v>31000</v>
      </c>
      <c r="F35" s="10">
        <v>20500</v>
      </c>
      <c r="G35" s="10">
        <v>690</v>
      </c>
      <c r="H35" s="10"/>
      <c r="I35" s="10">
        <v>690</v>
      </c>
      <c r="J35" s="20" t="s">
        <v>152</v>
      </c>
      <c r="K35" s="21">
        <v>470</v>
      </c>
      <c r="L35" s="21">
        <v>0</v>
      </c>
      <c r="M35" s="22">
        <f t="shared" si="1"/>
        <v>0.6811594202898551</v>
      </c>
      <c r="N35" s="22">
        <f t="shared" si="2"/>
        <v>1.449275362318847E-2</v>
      </c>
      <c r="O35" s="20" t="s">
        <v>153</v>
      </c>
      <c r="P35" s="189" t="s">
        <v>354</v>
      </c>
      <c r="Q35" s="182" t="s">
        <v>355</v>
      </c>
      <c r="R35" s="20"/>
      <c r="S35" s="17" t="s">
        <v>63</v>
      </c>
      <c r="T35" s="26" t="s">
        <v>154</v>
      </c>
      <c r="U35" s="24"/>
      <c r="V35" s="53">
        <v>8</v>
      </c>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c r="DJ35" s="55"/>
      <c r="DK35" s="55"/>
      <c r="DL35" s="55"/>
      <c r="DM35" s="55"/>
      <c r="DN35" s="55"/>
      <c r="DO35" s="55"/>
      <c r="DP35" s="55"/>
      <c r="DQ35" s="55"/>
      <c r="DR35" s="55"/>
      <c r="DS35" s="55"/>
      <c r="DT35" s="55"/>
      <c r="DU35" s="55"/>
      <c r="DV35" s="55"/>
      <c r="DW35" s="55"/>
      <c r="DX35" s="55"/>
      <c r="DY35" s="55"/>
      <c r="DZ35" s="55"/>
      <c r="EA35" s="55"/>
      <c r="EB35" s="55"/>
      <c r="EC35" s="55"/>
      <c r="ED35" s="55"/>
      <c r="EE35" s="55"/>
      <c r="EF35" s="55"/>
      <c r="EG35" s="55"/>
      <c r="EH35" s="55"/>
      <c r="EI35" s="55"/>
      <c r="EJ35" s="55"/>
      <c r="EK35" s="55"/>
      <c r="EL35" s="55"/>
      <c r="EM35" s="55"/>
      <c r="EN35" s="55"/>
      <c r="EO35" s="55"/>
      <c r="EP35" s="55"/>
      <c r="EQ35" s="55"/>
      <c r="ER35" s="55"/>
      <c r="ES35" s="55"/>
      <c r="ET35" s="55"/>
      <c r="EU35" s="55"/>
      <c r="EV35" s="55"/>
      <c r="EW35" s="55"/>
      <c r="EX35" s="55"/>
      <c r="EY35" s="55"/>
      <c r="EZ35" s="55"/>
      <c r="FA35" s="55"/>
      <c r="FB35" s="55"/>
      <c r="FC35" s="55"/>
      <c r="FD35" s="55"/>
      <c r="FE35" s="55"/>
      <c r="FF35" s="55"/>
      <c r="FG35" s="55"/>
      <c r="FH35" s="55"/>
      <c r="FI35" s="55"/>
      <c r="FJ35" s="55"/>
      <c r="FK35" s="55"/>
      <c r="FL35" s="55"/>
      <c r="FM35" s="55"/>
      <c r="FN35" s="55"/>
      <c r="FO35" s="55"/>
      <c r="FP35" s="55"/>
      <c r="FQ35" s="55"/>
      <c r="FR35" s="55"/>
      <c r="FS35" s="55"/>
      <c r="FT35" s="55"/>
      <c r="FU35" s="55"/>
      <c r="FV35" s="55"/>
      <c r="FW35" s="55"/>
      <c r="FX35" s="55"/>
      <c r="FY35" s="55"/>
      <c r="FZ35" s="55"/>
      <c r="GA35" s="55"/>
      <c r="GB35" s="55"/>
      <c r="GC35" s="55"/>
      <c r="GD35" s="55"/>
      <c r="GE35" s="55"/>
      <c r="GF35" s="55"/>
      <c r="GG35" s="55"/>
      <c r="GH35" s="55"/>
      <c r="GI35" s="55"/>
      <c r="GJ35" s="55"/>
      <c r="GK35" s="55"/>
      <c r="GL35" s="55"/>
      <c r="GM35" s="55"/>
      <c r="GN35" s="55"/>
      <c r="GO35" s="55"/>
      <c r="GP35" s="55"/>
      <c r="GQ35" s="55"/>
      <c r="GR35" s="55"/>
      <c r="GS35" s="55"/>
      <c r="GT35" s="55"/>
      <c r="GU35" s="55"/>
      <c r="GV35" s="55"/>
      <c r="GW35" s="55"/>
      <c r="GX35" s="55"/>
      <c r="GY35" s="55"/>
      <c r="GZ35" s="55"/>
    </row>
    <row r="36" spans="1:208" s="30" customFormat="1" ht="99.75" customHeight="1">
      <c r="A36" s="17">
        <v>31</v>
      </c>
      <c r="B36" s="12" t="s">
        <v>155</v>
      </c>
      <c r="C36" s="12" t="s">
        <v>156</v>
      </c>
      <c r="D36" s="10" t="s">
        <v>78</v>
      </c>
      <c r="E36" s="10">
        <v>35000</v>
      </c>
      <c r="F36" s="10">
        <v>9800</v>
      </c>
      <c r="G36" s="10">
        <v>10200</v>
      </c>
      <c r="H36" s="17"/>
      <c r="I36" s="17">
        <v>10200</v>
      </c>
      <c r="J36" s="20" t="s">
        <v>157</v>
      </c>
      <c r="K36" s="21">
        <v>6520</v>
      </c>
      <c r="L36" s="21">
        <v>6520</v>
      </c>
      <c r="M36" s="22">
        <f t="shared" si="1"/>
        <v>0.63921568627450975</v>
      </c>
      <c r="N36" s="22">
        <f t="shared" si="2"/>
        <v>-2.7450980392156876E-2</v>
      </c>
      <c r="O36" s="68" t="s">
        <v>307</v>
      </c>
      <c r="P36" s="208" t="s">
        <v>340</v>
      </c>
      <c r="Q36" s="20"/>
      <c r="R36" s="20"/>
      <c r="S36" s="17" t="s">
        <v>24</v>
      </c>
      <c r="T36" s="26" t="s">
        <v>159</v>
      </c>
      <c r="U36" s="17"/>
      <c r="V36" s="25">
        <v>8</v>
      </c>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row>
    <row r="37" spans="1:208" s="28" customFormat="1" ht="94.5" customHeight="1">
      <c r="A37" s="17">
        <v>32</v>
      </c>
      <c r="B37" s="12" t="s">
        <v>161</v>
      </c>
      <c r="C37" s="12" t="s">
        <v>162</v>
      </c>
      <c r="D37" s="10" t="s">
        <v>163</v>
      </c>
      <c r="E37" s="10">
        <v>250000</v>
      </c>
      <c r="F37" s="10">
        <v>141000</v>
      </c>
      <c r="G37" s="10">
        <v>40000</v>
      </c>
      <c r="H37" s="17"/>
      <c r="I37" s="17">
        <v>40000</v>
      </c>
      <c r="J37" s="20" t="s">
        <v>164</v>
      </c>
      <c r="K37" s="196">
        <v>29500</v>
      </c>
      <c r="L37" s="194">
        <v>29500</v>
      </c>
      <c r="M37" s="22">
        <f t="shared" si="1"/>
        <v>0.73750000000000004</v>
      </c>
      <c r="N37" s="22">
        <f t="shared" si="2"/>
        <v>7.0833333333333415E-2</v>
      </c>
      <c r="O37" s="45" t="s">
        <v>48</v>
      </c>
      <c r="P37" s="176" t="s">
        <v>345</v>
      </c>
      <c r="Q37" s="181"/>
      <c r="R37" s="20"/>
      <c r="S37" s="17" t="s">
        <v>24</v>
      </c>
      <c r="T37" s="26" t="s">
        <v>91</v>
      </c>
      <c r="U37" s="24"/>
      <c r="V37" s="25">
        <v>8</v>
      </c>
    </row>
    <row r="38" spans="1:208" s="28" customFormat="1" ht="54.75" customHeight="1">
      <c r="A38" s="17">
        <v>33</v>
      </c>
      <c r="B38" s="32" t="s">
        <v>165</v>
      </c>
      <c r="C38" s="43" t="s">
        <v>166</v>
      </c>
      <c r="D38" s="33" t="s">
        <v>60</v>
      </c>
      <c r="E38" s="33">
        <v>2976</v>
      </c>
      <c r="F38" s="33">
        <v>2000</v>
      </c>
      <c r="G38" s="33">
        <v>976</v>
      </c>
      <c r="H38" s="33"/>
      <c r="I38" s="33">
        <v>976</v>
      </c>
      <c r="J38" s="32" t="s">
        <v>57</v>
      </c>
      <c r="K38" s="34">
        <v>887</v>
      </c>
      <c r="L38" s="34">
        <v>2976</v>
      </c>
      <c r="M38" s="22">
        <f t="shared" si="1"/>
        <v>0.90881147540983609</v>
      </c>
      <c r="N38" s="22">
        <f t="shared" si="2"/>
        <v>0.24214480874316946</v>
      </c>
      <c r="O38" s="45" t="s">
        <v>48</v>
      </c>
      <c r="P38" s="188" t="s">
        <v>356</v>
      </c>
      <c r="Q38" s="184"/>
      <c r="R38" s="32"/>
      <c r="S38" s="17" t="s">
        <v>24</v>
      </c>
      <c r="T38" s="26" t="s">
        <v>167</v>
      </c>
      <c r="U38" s="24"/>
      <c r="V38" s="56">
        <v>8</v>
      </c>
      <c r="W38" s="57"/>
      <c r="X38" s="57"/>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row>
    <row r="39" spans="1:208" s="16" customFormat="1" ht="90.75" customHeight="1">
      <c r="A39" s="17">
        <v>34</v>
      </c>
      <c r="B39" s="32" t="s">
        <v>169</v>
      </c>
      <c r="C39" s="43" t="s">
        <v>170</v>
      </c>
      <c r="D39" s="33">
        <v>2016</v>
      </c>
      <c r="E39" s="33">
        <v>2800</v>
      </c>
      <c r="F39" s="33"/>
      <c r="G39" s="33">
        <v>2800</v>
      </c>
      <c r="H39" s="33"/>
      <c r="I39" s="33">
        <v>2800</v>
      </c>
      <c r="J39" s="32" t="s">
        <v>171</v>
      </c>
      <c r="K39" s="34">
        <v>2600</v>
      </c>
      <c r="L39" s="34">
        <v>2800</v>
      </c>
      <c r="M39" s="22">
        <f t="shared" si="1"/>
        <v>0.9285714285714286</v>
      </c>
      <c r="N39" s="22">
        <f t="shared" si="2"/>
        <v>0.26190476190476197</v>
      </c>
      <c r="O39" s="45" t="s">
        <v>48</v>
      </c>
      <c r="P39" s="203" t="s">
        <v>243</v>
      </c>
      <c r="Q39" s="32"/>
      <c r="R39" s="32"/>
      <c r="S39" s="17" t="s">
        <v>24</v>
      </c>
      <c r="T39" s="44" t="s">
        <v>49</v>
      </c>
      <c r="U39" s="33"/>
      <c r="V39" s="25">
        <v>8</v>
      </c>
      <c r="W39" s="57"/>
      <c r="X39" s="57"/>
      <c r="Y39" s="57"/>
      <c r="Z39" s="57"/>
      <c r="AA39" s="57"/>
      <c r="AB39" s="57"/>
      <c r="AC39" s="57"/>
      <c r="AD39" s="57"/>
      <c r="AE39" s="57"/>
      <c r="AF39" s="57"/>
      <c r="AG39" s="57"/>
      <c r="AH39" s="57"/>
      <c r="AI39" s="57"/>
      <c r="AJ39" s="57"/>
      <c r="AK39" s="57"/>
      <c r="AL39" s="57"/>
      <c r="AM39" s="57"/>
      <c r="AN39" s="57"/>
      <c r="AO39" s="57"/>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row>
    <row r="40" spans="1:208" s="28" customFormat="1" ht="244.5" customHeight="1">
      <c r="A40" s="17">
        <v>35</v>
      </c>
      <c r="B40" s="12" t="s">
        <v>173</v>
      </c>
      <c r="C40" s="12" t="s">
        <v>174</v>
      </c>
      <c r="D40" s="10" t="s">
        <v>175</v>
      </c>
      <c r="E40" s="10">
        <v>600000</v>
      </c>
      <c r="F40" s="10">
        <v>50000</v>
      </c>
      <c r="G40" s="10">
        <v>100000</v>
      </c>
      <c r="H40" s="17"/>
      <c r="I40" s="17">
        <v>100000</v>
      </c>
      <c r="J40" s="32" t="s">
        <v>176</v>
      </c>
      <c r="K40" s="34">
        <v>66800</v>
      </c>
      <c r="L40" s="34">
        <v>156700</v>
      </c>
      <c r="M40" s="22">
        <f t="shared" si="1"/>
        <v>0.66800000000000004</v>
      </c>
      <c r="N40" s="22">
        <f t="shared" si="2"/>
        <v>1.3333333333334085E-3</v>
      </c>
      <c r="O40" s="29" t="s">
        <v>177</v>
      </c>
      <c r="P40" s="174" t="s">
        <v>357</v>
      </c>
      <c r="Q40" s="173" t="s">
        <v>358</v>
      </c>
      <c r="R40" s="32"/>
      <c r="S40" s="33" t="s">
        <v>24</v>
      </c>
      <c r="T40" s="26" t="s">
        <v>179</v>
      </c>
      <c r="U40" s="24" t="s">
        <v>178</v>
      </c>
      <c r="V40" s="25">
        <v>8</v>
      </c>
    </row>
    <row r="41" spans="1:208" s="28" customFormat="1" ht="146.25" customHeight="1">
      <c r="A41" s="17">
        <v>36</v>
      </c>
      <c r="B41" s="12" t="s">
        <v>180</v>
      </c>
      <c r="C41" s="12" t="s">
        <v>181</v>
      </c>
      <c r="D41" s="10" t="s">
        <v>182</v>
      </c>
      <c r="E41" s="10">
        <v>169000</v>
      </c>
      <c r="F41" s="10">
        <v>123000</v>
      </c>
      <c r="G41" s="10">
        <v>31000</v>
      </c>
      <c r="H41" s="17"/>
      <c r="I41" s="17">
        <v>31000</v>
      </c>
      <c r="J41" s="20" t="s">
        <v>183</v>
      </c>
      <c r="K41" s="169">
        <v>21000</v>
      </c>
      <c r="L41" s="84">
        <v>21500</v>
      </c>
      <c r="M41" s="22">
        <f t="shared" si="1"/>
        <v>0.67741935483870963</v>
      </c>
      <c r="N41" s="22">
        <f t="shared" si="2"/>
        <v>1.0752688172043001E-2</v>
      </c>
      <c r="O41" s="23" t="s">
        <v>184</v>
      </c>
      <c r="P41" s="72" t="s">
        <v>323</v>
      </c>
      <c r="Q41" s="187" t="s">
        <v>231</v>
      </c>
      <c r="R41" s="20"/>
      <c r="S41" s="17" t="s">
        <v>24</v>
      </c>
      <c r="T41" s="26" t="s">
        <v>185</v>
      </c>
      <c r="U41" s="24"/>
      <c r="V41" s="25">
        <v>8</v>
      </c>
    </row>
    <row r="42" spans="1:208" s="30" customFormat="1" ht="69.75" customHeight="1">
      <c r="A42" s="17">
        <v>37</v>
      </c>
      <c r="B42" s="12" t="s">
        <v>186</v>
      </c>
      <c r="C42" s="12" t="s">
        <v>187</v>
      </c>
      <c r="D42" s="10">
        <v>2016</v>
      </c>
      <c r="E42" s="10">
        <v>6000</v>
      </c>
      <c r="F42" s="10"/>
      <c r="G42" s="10">
        <v>6000</v>
      </c>
      <c r="H42" s="24"/>
      <c r="I42" s="10">
        <v>6000</v>
      </c>
      <c r="J42" s="20" t="s">
        <v>130</v>
      </c>
      <c r="K42" s="80">
        <v>3100</v>
      </c>
      <c r="L42" s="81">
        <v>6000</v>
      </c>
      <c r="M42" s="22">
        <f t="shared" si="1"/>
        <v>0.51666666666666672</v>
      </c>
      <c r="N42" s="22">
        <f t="shared" si="2"/>
        <v>-0.14999999999999991</v>
      </c>
      <c r="O42" s="23" t="s">
        <v>48</v>
      </c>
      <c r="P42" s="206" t="s">
        <v>351</v>
      </c>
      <c r="Q42" s="192" t="s">
        <v>239</v>
      </c>
      <c r="R42" s="20"/>
      <c r="S42" s="17" t="s">
        <v>95</v>
      </c>
      <c r="T42" s="31" t="s">
        <v>189</v>
      </c>
      <c r="U42" s="12" t="s">
        <v>188</v>
      </c>
      <c r="V42" s="82">
        <v>8</v>
      </c>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row>
    <row r="43" spans="1:208" s="28" customFormat="1" ht="81.75" customHeight="1">
      <c r="A43" s="17">
        <v>38</v>
      </c>
      <c r="B43" s="12" t="s">
        <v>190</v>
      </c>
      <c r="C43" s="15" t="s">
        <v>191</v>
      </c>
      <c r="D43" s="10" t="s">
        <v>192</v>
      </c>
      <c r="E43" s="10">
        <v>22000</v>
      </c>
      <c r="F43" s="10">
        <v>18500</v>
      </c>
      <c r="G43" s="10">
        <v>3500</v>
      </c>
      <c r="H43" s="10">
        <v>3500</v>
      </c>
      <c r="I43" s="15"/>
      <c r="J43" s="15" t="s">
        <v>193</v>
      </c>
      <c r="K43" s="80">
        <v>3200</v>
      </c>
      <c r="L43" s="80">
        <v>3500</v>
      </c>
      <c r="M43" s="22">
        <f t="shared" si="1"/>
        <v>0.91428571428571426</v>
      </c>
      <c r="N43" s="22">
        <f t="shared" si="2"/>
        <v>0.24761904761904763</v>
      </c>
      <c r="O43" s="23" t="s">
        <v>48</v>
      </c>
      <c r="P43" s="178" t="s">
        <v>352</v>
      </c>
      <c r="Q43" s="105" t="s">
        <v>240</v>
      </c>
      <c r="R43" s="15"/>
      <c r="S43" s="33" t="s">
        <v>24</v>
      </c>
      <c r="T43" s="31" t="s">
        <v>194</v>
      </c>
      <c r="U43" s="171"/>
      <c r="V43" s="85">
        <v>8</v>
      </c>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row>
    <row r="44" spans="1:208" s="25" customFormat="1" ht="64.5" customHeight="1">
      <c r="A44" s="17">
        <v>39</v>
      </c>
      <c r="B44" s="20" t="s">
        <v>195</v>
      </c>
      <c r="C44" s="24" t="s">
        <v>196</v>
      </c>
      <c r="D44" s="42" t="s">
        <v>60</v>
      </c>
      <c r="E44" s="42">
        <v>2400</v>
      </c>
      <c r="F44" s="58">
        <v>200</v>
      </c>
      <c r="G44" s="58">
        <v>2200</v>
      </c>
      <c r="H44" s="42">
        <v>2200</v>
      </c>
      <c r="I44" s="24"/>
      <c r="J44" s="20" t="s">
        <v>130</v>
      </c>
      <c r="K44" s="21">
        <v>970</v>
      </c>
      <c r="L44" s="21">
        <v>970</v>
      </c>
      <c r="M44" s="22">
        <f t="shared" si="1"/>
        <v>0.44090909090909092</v>
      </c>
      <c r="N44" s="22">
        <f t="shared" si="2"/>
        <v>-0.22575757575757571</v>
      </c>
      <c r="O44" s="59" t="s">
        <v>197</v>
      </c>
      <c r="P44" s="180" t="s">
        <v>317</v>
      </c>
      <c r="Q44" s="186" t="s">
        <v>272</v>
      </c>
      <c r="R44" s="20"/>
      <c r="S44" s="17" t="s">
        <v>198</v>
      </c>
      <c r="T44" s="26" t="s">
        <v>86</v>
      </c>
      <c r="U44" s="17"/>
      <c r="V44" s="25">
        <v>8</v>
      </c>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row>
    <row r="45" spans="1:208" s="25" customFormat="1" ht="64.5" customHeight="1">
      <c r="A45" s="17">
        <v>40</v>
      </c>
      <c r="B45" s="20" t="s">
        <v>201</v>
      </c>
      <c r="C45" s="12" t="s">
        <v>202</v>
      </c>
      <c r="D45" s="10" t="s">
        <v>46</v>
      </c>
      <c r="E45" s="10">
        <v>7651.83</v>
      </c>
      <c r="F45" s="10">
        <v>5102</v>
      </c>
      <c r="G45" s="10">
        <v>2550</v>
      </c>
      <c r="H45" s="17">
        <v>2550</v>
      </c>
      <c r="I45" s="17"/>
      <c r="J45" s="12" t="s">
        <v>130</v>
      </c>
      <c r="K45" s="77">
        <v>1500</v>
      </c>
      <c r="L45" s="84">
        <v>2150</v>
      </c>
      <c r="M45" s="22">
        <f t="shared" si="1"/>
        <v>0.58823529411764708</v>
      </c>
      <c r="N45" s="22">
        <f t="shared" si="2"/>
        <v>-7.8431372549019551E-2</v>
      </c>
      <c r="O45" s="29" t="s">
        <v>203</v>
      </c>
      <c r="P45" s="191" t="s">
        <v>350</v>
      </c>
      <c r="Q45" s="185"/>
      <c r="R45" s="12"/>
      <c r="S45" s="17" t="s">
        <v>24</v>
      </c>
      <c r="T45" s="26" t="s">
        <v>204</v>
      </c>
      <c r="U45" s="20"/>
      <c r="V45" s="82">
        <v>8</v>
      </c>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row>
    <row r="46" spans="1:208" s="25" customFormat="1" ht="80.25" customHeight="1">
      <c r="A46" s="17">
        <v>41</v>
      </c>
      <c r="B46" s="12" t="s">
        <v>206</v>
      </c>
      <c r="C46" s="12" t="s">
        <v>207</v>
      </c>
      <c r="D46" s="10" t="s">
        <v>60</v>
      </c>
      <c r="E46" s="10">
        <v>15000</v>
      </c>
      <c r="F46" s="10">
        <v>8000</v>
      </c>
      <c r="G46" s="10">
        <v>7000</v>
      </c>
      <c r="H46" s="17"/>
      <c r="I46" s="17">
        <v>7000</v>
      </c>
      <c r="J46" s="20" t="s">
        <v>130</v>
      </c>
      <c r="K46" s="196">
        <v>5300</v>
      </c>
      <c r="L46" s="196">
        <v>5300</v>
      </c>
      <c r="M46" s="22">
        <f t="shared" si="1"/>
        <v>0.75714285714285712</v>
      </c>
      <c r="N46" s="22">
        <f t="shared" si="2"/>
        <v>9.0476190476190488E-2</v>
      </c>
      <c r="O46" s="23" t="s">
        <v>143</v>
      </c>
      <c r="P46" s="176" t="s">
        <v>346</v>
      </c>
      <c r="Q46" s="20"/>
      <c r="R46" s="20"/>
      <c r="S46" s="17" t="s">
        <v>24</v>
      </c>
      <c r="T46" s="26" t="s">
        <v>91</v>
      </c>
      <c r="U46" s="17"/>
      <c r="V46" s="25">
        <v>8</v>
      </c>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row>
    <row r="47" spans="1:208" s="25" customFormat="1" ht="102" customHeight="1">
      <c r="A47" s="17">
        <v>42</v>
      </c>
      <c r="B47" s="20" t="s">
        <v>208</v>
      </c>
      <c r="C47" s="24" t="s">
        <v>209</v>
      </c>
      <c r="D47" s="17" t="s">
        <v>52</v>
      </c>
      <c r="E47" s="17">
        <v>5728</v>
      </c>
      <c r="F47" s="10">
        <v>460</v>
      </c>
      <c r="G47" s="10">
        <v>2000</v>
      </c>
      <c r="H47" s="42">
        <v>2000</v>
      </c>
      <c r="I47" s="37"/>
      <c r="J47" s="20" t="s">
        <v>57</v>
      </c>
      <c r="K47" s="200">
        <v>2111</v>
      </c>
      <c r="L47" s="200">
        <v>2500.0300000000002</v>
      </c>
      <c r="M47" s="22">
        <f t="shared" si="1"/>
        <v>1.0555000000000001</v>
      </c>
      <c r="N47" s="22">
        <f t="shared" si="2"/>
        <v>0.38883333333333348</v>
      </c>
      <c r="O47" s="23" t="s">
        <v>48</v>
      </c>
      <c r="P47" s="180" t="s">
        <v>335</v>
      </c>
      <c r="Q47" s="20"/>
      <c r="R47" s="20"/>
      <c r="S47" s="17" t="s">
        <v>24</v>
      </c>
      <c r="T47" s="26" t="s">
        <v>210</v>
      </c>
      <c r="U47" s="37"/>
      <c r="V47" s="38">
        <v>8</v>
      </c>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row>
    <row r="48" spans="1:208" s="25" customFormat="1" ht="154.5" customHeight="1">
      <c r="A48" s="17">
        <v>43</v>
      </c>
      <c r="B48" s="12" t="s">
        <v>211</v>
      </c>
      <c r="C48" s="65" t="s">
        <v>218</v>
      </c>
      <c r="D48" s="10" t="s">
        <v>46</v>
      </c>
      <c r="E48" s="10">
        <v>1626.23</v>
      </c>
      <c r="F48" s="10">
        <v>200</v>
      </c>
      <c r="G48" s="10">
        <v>1426.23</v>
      </c>
      <c r="H48" s="17">
        <v>650</v>
      </c>
      <c r="I48" s="17">
        <v>776</v>
      </c>
      <c r="J48" s="20" t="s">
        <v>130</v>
      </c>
      <c r="K48" s="21">
        <v>759</v>
      </c>
      <c r="L48" s="21">
        <v>803.23</v>
      </c>
      <c r="M48" s="22">
        <f t="shared" si="1"/>
        <v>0.53217223028543781</v>
      </c>
      <c r="N48" s="22">
        <f t="shared" si="2"/>
        <v>-0.13449443638122882</v>
      </c>
      <c r="O48" s="29" t="s">
        <v>212</v>
      </c>
      <c r="P48" s="141" t="s">
        <v>336</v>
      </c>
      <c r="Q48" s="202" t="s">
        <v>322</v>
      </c>
      <c r="R48" s="20"/>
      <c r="S48" s="17" t="s">
        <v>63</v>
      </c>
      <c r="T48" s="26" t="s">
        <v>213</v>
      </c>
      <c r="U48" s="17"/>
      <c r="V48" s="25">
        <v>8</v>
      </c>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row>
    <row r="49" spans="1:208" s="25" customFormat="1" ht="57.75" customHeight="1">
      <c r="A49" s="17">
        <v>44</v>
      </c>
      <c r="B49" s="12" t="s">
        <v>214</v>
      </c>
      <c r="C49" s="12" t="s">
        <v>215</v>
      </c>
      <c r="D49" s="10" t="s">
        <v>60</v>
      </c>
      <c r="E49" s="10">
        <v>2761</v>
      </c>
      <c r="F49" s="40" t="s">
        <v>216</v>
      </c>
      <c r="G49" s="10">
        <v>2600</v>
      </c>
      <c r="H49" s="10">
        <v>1950</v>
      </c>
      <c r="I49" s="10">
        <v>650</v>
      </c>
      <c r="J49" s="20" t="s">
        <v>130</v>
      </c>
      <c r="K49" s="21">
        <v>143</v>
      </c>
      <c r="L49" s="21">
        <v>2761</v>
      </c>
      <c r="M49" s="22">
        <f t="shared" si="1"/>
        <v>5.5E-2</v>
      </c>
      <c r="N49" s="22">
        <f t="shared" si="2"/>
        <v>-0.61166666666666658</v>
      </c>
      <c r="O49" s="29" t="s">
        <v>212</v>
      </c>
      <c r="P49" s="205" t="s">
        <v>337</v>
      </c>
      <c r="Q49" s="201" t="s">
        <v>237</v>
      </c>
      <c r="R49" s="20"/>
      <c r="S49" s="17" t="s">
        <v>63</v>
      </c>
      <c r="T49" s="26" t="s">
        <v>213</v>
      </c>
      <c r="U49" s="17"/>
      <c r="V49" s="25">
        <v>8</v>
      </c>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row>
    <row r="50" spans="1:208" ht="32.25" customHeight="1">
      <c r="E50" s="1">
        <f>SUBTOTAL(9,E6:E49)</f>
        <v>2336089.06</v>
      </c>
      <c r="F50" s="1">
        <f t="shared" ref="F50:L50" si="3">SUBTOTAL(9,F6:F49)</f>
        <v>918362</v>
      </c>
      <c r="G50" s="1">
        <f t="shared" si="3"/>
        <v>493702.23</v>
      </c>
      <c r="H50" s="1">
        <f t="shared" si="3"/>
        <v>89850</v>
      </c>
      <c r="I50" s="1">
        <f t="shared" si="3"/>
        <v>403852</v>
      </c>
      <c r="J50" s="1">
        <f t="shared" si="3"/>
        <v>0</v>
      </c>
      <c r="K50" s="1">
        <f t="shared" si="3"/>
        <v>336280</v>
      </c>
      <c r="L50" s="1">
        <f t="shared" si="3"/>
        <v>465360.26</v>
      </c>
      <c r="M50" s="60">
        <f>K50/G50</f>
        <v>0.68113931751938817</v>
      </c>
      <c r="N50" s="60">
        <f>M50-V50/12</f>
        <v>1.4472650852721536E-2</v>
      </c>
      <c r="V50" s="25">
        <v>8</v>
      </c>
    </row>
  </sheetData>
  <protectedRanges>
    <protectedRange sqref="C14 C45 C6:C7" name="区域1"/>
  </protectedRanges>
  <autoFilter ref="A3:GZ49">
    <filterColumn colId="6" showButton="0"/>
    <filterColumn colId="7" showButton="0"/>
    <filterColumn colId="13"/>
    <filterColumn colId="19"/>
    <filterColumn colId="21"/>
  </autoFilter>
  <mergeCells count="23">
    <mergeCell ref="U3:U4"/>
    <mergeCell ref="O3:O4"/>
    <mergeCell ref="P3:P4"/>
    <mergeCell ref="Q3:Q4"/>
    <mergeCell ref="R3:R4"/>
    <mergeCell ref="S3:S4"/>
    <mergeCell ref="T3:T4"/>
    <mergeCell ref="N3:N4"/>
    <mergeCell ref="A1:U1"/>
    <mergeCell ref="A2:B2"/>
    <mergeCell ref="C2:E2"/>
    <mergeCell ref="G2:H2"/>
    <mergeCell ref="A3:A4"/>
    <mergeCell ref="B3:B4"/>
    <mergeCell ref="C3:C4"/>
    <mergeCell ref="D3:D4"/>
    <mergeCell ref="E3:E4"/>
    <mergeCell ref="F3:F4"/>
    <mergeCell ref="G3:I4"/>
    <mergeCell ref="J3:J4"/>
    <mergeCell ref="K3:K4"/>
    <mergeCell ref="L3:L4"/>
    <mergeCell ref="M3:M4"/>
  </mergeCells>
  <phoneticPr fontId="3" type="noConversion"/>
  <dataValidations disablePrompts="1" count="1">
    <dataValidation type="textLength" allowBlank="1" showInputMessage="1" showErrorMessage="1" sqref="C45 C14 C6:C7">
      <formula1>0</formula1>
      <formula2>200</formula2>
    </dataValidation>
  </dataValidations>
  <pageMargins left="0.70866141732283472" right="0.35433070866141736" top="0.47244094488188981" bottom="0.47244094488188981" header="0.23622047244094491" footer="0.23622047244094491"/>
  <pageSetup paperSize="8" scale="70" orientation="landscape" r:id="rId1"/>
  <headerFooter alignWithMargins="0">
    <oddFooter>&amp;C- &amp;P &amp;[-</oddFooter>
  </headerFooter>
</worksheet>
</file>

<file path=xl/worksheets/sheet2.xml><?xml version="1.0" encoding="utf-8"?>
<worksheet xmlns="http://schemas.openxmlformats.org/spreadsheetml/2006/main" xmlns:r="http://schemas.openxmlformats.org/officeDocument/2006/relationships">
  <dimension ref="A1:HE56"/>
  <sheetViews>
    <sheetView zoomScale="60" zoomScaleNormal="60" zoomScaleSheetLayoutView="80" workbookViewId="0">
      <pane xSplit="3" ySplit="5" topLeftCell="D24" activePane="bottomRight" state="frozen"/>
      <selection pane="topRight" activeCell="D1" sqref="D1"/>
      <selection pane="bottomLeft" activeCell="A160" sqref="A160"/>
      <selection pane="bottomRight" activeCell="L40" sqref="L40"/>
    </sheetView>
  </sheetViews>
  <sheetFormatPr defaultRowHeight="14.25"/>
  <cols>
    <col min="1" max="1" width="5.875" style="2" customWidth="1"/>
    <col min="2" max="2" width="28.125" style="5" customWidth="1"/>
    <col min="3" max="3" width="31.875" style="2" hidden="1" customWidth="1"/>
    <col min="4" max="4" width="8.875" style="1" customWidth="1"/>
    <col min="5" max="6" width="11.625" style="1" customWidth="1"/>
    <col min="7" max="7" width="11.125" style="1" customWidth="1"/>
    <col min="8" max="8" width="8.875" style="1" hidden="1" customWidth="1"/>
    <col min="9" max="9" width="8.875" style="62" hidden="1" customWidth="1"/>
    <col min="10" max="10" width="24.375" style="61" hidden="1" customWidth="1"/>
    <col min="11" max="12" width="10.625" style="64" customWidth="1"/>
    <col min="13" max="14" width="9.625" style="62" customWidth="1"/>
    <col min="15" max="15" width="15.5" style="61" customWidth="1"/>
    <col min="16" max="16" width="41.625" style="7" customWidth="1"/>
    <col min="17" max="17" width="13.375" style="61" customWidth="1"/>
    <col min="18" max="18" width="6.75" style="61" customWidth="1"/>
    <col min="19" max="19" width="8.5" style="62" customWidth="1"/>
    <col min="20" max="20" width="13" style="63" customWidth="1"/>
    <col min="21" max="21" width="3.75" style="2" customWidth="1"/>
    <col min="22" max="22" width="4.125" style="85" customWidth="1"/>
    <col min="23" max="23" width="7.875" style="2" customWidth="1"/>
    <col min="24" max="24" width="25.375" style="3" customWidth="1"/>
    <col min="25" max="16384" width="9" style="2"/>
  </cols>
  <sheetData>
    <row r="1" spans="1:213" ht="36.75" customHeight="1">
      <c r="A1" s="210" t="s">
        <v>246</v>
      </c>
      <c r="B1" s="211"/>
      <c r="C1" s="211"/>
      <c r="D1" s="211"/>
      <c r="E1" s="211"/>
      <c r="F1" s="211"/>
      <c r="G1" s="211"/>
      <c r="H1" s="211"/>
      <c r="I1" s="211"/>
      <c r="J1" s="211"/>
      <c r="K1" s="211"/>
      <c r="L1" s="211"/>
      <c r="M1" s="211"/>
      <c r="N1" s="211"/>
      <c r="O1" s="211"/>
      <c r="P1" s="212"/>
      <c r="Q1" s="211"/>
      <c r="R1" s="211"/>
      <c r="S1" s="211"/>
      <c r="T1" s="211"/>
      <c r="U1" s="211"/>
    </row>
    <row r="2" spans="1:213" ht="17.25" customHeight="1">
      <c r="A2" s="213"/>
      <c r="B2" s="213"/>
      <c r="C2" s="213"/>
      <c r="D2" s="213"/>
      <c r="E2" s="213"/>
      <c r="F2" s="117"/>
      <c r="G2" s="214"/>
      <c r="H2" s="214"/>
      <c r="I2" s="117"/>
      <c r="J2" s="5"/>
      <c r="K2" s="6"/>
      <c r="L2" s="6"/>
      <c r="M2" s="1"/>
      <c r="N2" s="1"/>
      <c r="O2" s="5"/>
      <c r="Q2" s="5"/>
      <c r="R2" s="5"/>
      <c r="S2" s="1"/>
      <c r="T2" s="117" t="s">
        <v>0</v>
      </c>
      <c r="V2" s="83" t="s">
        <v>235</v>
      </c>
    </row>
    <row r="3" spans="1:213" s="8" customFormat="1" ht="48" customHeight="1">
      <c r="A3" s="209" t="s">
        <v>1</v>
      </c>
      <c r="B3" s="215" t="s">
        <v>2</v>
      </c>
      <c r="C3" s="209" t="s">
        <v>3</v>
      </c>
      <c r="D3" s="216" t="s">
        <v>229</v>
      </c>
      <c r="E3" s="209" t="s">
        <v>4</v>
      </c>
      <c r="F3" s="209" t="s">
        <v>5</v>
      </c>
      <c r="G3" s="222" t="s">
        <v>6</v>
      </c>
      <c r="H3" s="223"/>
      <c r="I3" s="224"/>
      <c r="J3" s="209" t="s">
        <v>7</v>
      </c>
      <c r="K3" s="227" t="s">
        <v>247</v>
      </c>
      <c r="L3" s="229" t="s">
        <v>8</v>
      </c>
      <c r="M3" s="220" t="s">
        <v>9</v>
      </c>
      <c r="N3" s="220" t="s">
        <v>10</v>
      </c>
      <c r="O3" s="220" t="s">
        <v>11</v>
      </c>
      <c r="P3" s="230" t="s">
        <v>12</v>
      </c>
      <c r="Q3" s="220" t="s">
        <v>13</v>
      </c>
      <c r="R3" s="220" t="s">
        <v>14</v>
      </c>
      <c r="S3" s="209" t="s">
        <v>15</v>
      </c>
      <c r="T3" s="209" t="s">
        <v>16</v>
      </c>
      <c r="U3" s="209" t="s">
        <v>17</v>
      </c>
      <c r="V3" s="85"/>
      <c r="X3" s="6"/>
    </row>
    <row r="4" spans="1:213" s="8" customFormat="1" ht="24.95" customHeight="1">
      <c r="A4" s="209"/>
      <c r="B4" s="215"/>
      <c r="C4" s="209"/>
      <c r="D4" s="209"/>
      <c r="E4" s="209"/>
      <c r="F4" s="209"/>
      <c r="G4" s="225"/>
      <c r="H4" s="214"/>
      <c r="I4" s="226"/>
      <c r="J4" s="209"/>
      <c r="K4" s="228"/>
      <c r="L4" s="228"/>
      <c r="M4" s="221"/>
      <c r="N4" s="221"/>
      <c r="O4" s="221"/>
      <c r="P4" s="221"/>
      <c r="Q4" s="221"/>
      <c r="R4" s="221"/>
      <c r="S4" s="209"/>
      <c r="T4" s="209"/>
      <c r="U4" s="209"/>
      <c r="V4" s="9"/>
    </row>
    <row r="5" spans="1:213" s="16" customFormat="1" ht="30" customHeight="1">
      <c r="A5" s="116"/>
      <c r="B5" s="118" t="s">
        <v>18</v>
      </c>
      <c r="C5" s="11"/>
      <c r="D5" s="116"/>
      <c r="E5" s="116">
        <f>SUM(E6:E49)</f>
        <v>2336089.06</v>
      </c>
      <c r="F5" s="116">
        <f t="shared" ref="F5:L5" si="0">SUM(F6:F49)</f>
        <v>918362</v>
      </c>
      <c r="G5" s="116">
        <f t="shared" si="0"/>
        <v>493702.23</v>
      </c>
      <c r="H5" s="116">
        <f t="shared" si="0"/>
        <v>89850</v>
      </c>
      <c r="I5" s="116">
        <f t="shared" si="0"/>
        <v>403852</v>
      </c>
      <c r="J5" s="12">
        <f t="shared" si="0"/>
        <v>0</v>
      </c>
      <c r="K5" s="13">
        <f t="shared" si="0"/>
        <v>249737</v>
      </c>
      <c r="L5" s="13">
        <f t="shared" si="0"/>
        <v>360110.26</v>
      </c>
      <c r="M5" s="14">
        <f t="shared" ref="M5:M49" si="1">K5/G5</f>
        <v>0.50584539591810229</v>
      </c>
      <c r="N5" s="14">
        <f t="shared" ref="N5:N49" si="2">M5-V5/12</f>
        <v>5.8453959181022919E-3</v>
      </c>
      <c r="O5" s="12"/>
      <c r="P5" s="12"/>
      <c r="Q5" s="12"/>
      <c r="R5" s="12"/>
      <c r="S5" s="10"/>
      <c r="T5" s="10"/>
      <c r="U5" s="15"/>
      <c r="V5" s="8">
        <v>6</v>
      </c>
    </row>
    <row r="6" spans="1:213" s="28" customFormat="1" ht="51.75" customHeight="1">
      <c r="A6" s="17">
        <v>1</v>
      </c>
      <c r="B6" s="18" t="s">
        <v>19</v>
      </c>
      <c r="C6" s="18" t="s">
        <v>20</v>
      </c>
      <c r="D6" s="19" t="s">
        <v>21</v>
      </c>
      <c r="E6" s="19">
        <v>100359</v>
      </c>
      <c r="F6" s="19">
        <v>19200</v>
      </c>
      <c r="G6" s="19">
        <v>20000</v>
      </c>
      <c r="H6" s="19">
        <v>20000</v>
      </c>
      <c r="I6" s="17"/>
      <c r="J6" s="20" t="s">
        <v>22</v>
      </c>
      <c r="K6" s="95">
        <v>11114</v>
      </c>
      <c r="L6" s="112">
        <v>11114</v>
      </c>
      <c r="M6" s="22">
        <f t="shared" si="1"/>
        <v>0.55569999999999997</v>
      </c>
      <c r="N6" s="22">
        <f t="shared" si="2"/>
        <v>5.5699999999999972E-2</v>
      </c>
      <c r="O6" s="23" t="s">
        <v>23</v>
      </c>
      <c r="P6" s="96" t="s">
        <v>248</v>
      </c>
      <c r="Q6" s="96"/>
      <c r="R6" s="20"/>
      <c r="S6" s="17" t="s">
        <v>24</v>
      </c>
      <c r="T6" s="17" t="s">
        <v>25</v>
      </c>
      <c r="U6" s="24"/>
      <c r="V6" s="25">
        <v>6</v>
      </c>
      <c r="W6" s="26" t="s">
        <v>26</v>
      </c>
      <c r="X6" s="27"/>
    </row>
    <row r="7" spans="1:213" s="28" customFormat="1" ht="51.75" customHeight="1">
      <c r="A7" s="17">
        <v>2</v>
      </c>
      <c r="B7" s="18" t="s">
        <v>27</v>
      </c>
      <c r="C7" s="18" t="s">
        <v>28</v>
      </c>
      <c r="D7" s="19" t="s">
        <v>21</v>
      </c>
      <c r="E7" s="19">
        <v>103139</v>
      </c>
      <c r="F7" s="19">
        <v>22800</v>
      </c>
      <c r="G7" s="19">
        <v>20000</v>
      </c>
      <c r="H7" s="19">
        <v>20000</v>
      </c>
      <c r="I7" s="17"/>
      <c r="J7" s="20" t="s">
        <v>29</v>
      </c>
      <c r="K7" s="95">
        <v>11195</v>
      </c>
      <c r="L7" s="112">
        <v>11195</v>
      </c>
      <c r="M7" s="22">
        <f t="shared" si="1"/>
        <v>0.55974999999999997</v>
      </c>
      <c r="N7" s="22">
        <f t="shared" si="2"/>
        <v>5.974999999999997E-2</v>
      </c>
      <c r="O7" s="68" t="s">
        <v>30</v>
      </c>
      <c r="P7" s="96" t="s">
        <v>249</v>
      </c>
      <c r="Q7" s="20"/>
      <c r="R7" s="20"/>
      <c r="S7" s="17" t="s">
        <v>24</v>
      </c>
      <c r="T7" s="17" t="s">
        <v>25</v>
      </c>
      <c r="U7" s="24"/>
      <c r="V7" s="25">
        <v>6</v>
      </c>
      <c r="W7" s="26" t="s">
        <v>26</v>
      </c>
      <c r="X7" s="27"/>
    </row>
    <row r="8" spans="1:213" s="30" customFormat="1" ht="42" customHeight="1">
      <c r="A8" s="17">
        <v>3</v>
      </c>
      <c r="B8" s="18" t="s">
        <v>31</v>
      </c>
      <c r="C8" s="18" t="s">
        <v>32</v>
      </c>
      <c r="D8" s="19" t="s">
        <v>33</v>
      </c>
      <c r="E8" s="19">
        <v>32719</v>
      </c>
      <c r="F8" s="19"/>
      <c r="G8" s="19">
        <v>8000</v>
      </c>
      <c r="H8" s="19">
        <v>8000</v>
      </c>
      <c r="I8" s="17"/>
      <c r="J8" s="20" t="s">
        <v>34</v>
      </c>
      <c r="K8" s="95">
        <v>2500</v>
      </c>
      <c r="L8" s="112">
        <v>2500</v>
      </c>
      <c r="M8" s="22">
        <f t="shared" si="1"/>
        <v>0.3125</v>
      </c>
      <c r="N8" s="22">
        <f t="shared" si="2"/>
        <v>-0.1875</v>
      </c>
      <c r="O8" s="70" t="s">
        <v>30</v>
      </c>
      <c r="P8" s="96" t="s">
        <v>242</v>
      </c>
      <c r="Q8" s="20"/>
      <c r="R8" s="20"/>
      <c r="S8" s="17" t="s">
        <v>35</v>
      </c>
      <c r="T8" s="17" t="s">
        <v>25</v>
      </c>
      <c r="U8" s="24"/>
      <c r="V8" s="25">
        <v>6</v>
      </c>
      <c r="W8" s="26" t="s">
        <v>26</v>
      </c>
      <c r="X8" s="27" t="s">
        <v>36</v>
      </c>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c r="FN8" s="28"/>
      <c r="FO8" s="28"/>
      <c r="FP8" s="28"/>
      <c r="FQ8" s="28"/>
      <c r="FR8" s="28"/>
      <c r="FS8" s="28"/>
      <c r="FT8" s="28"/>
      <c r="FU8" s="28"/>
      <c r="FV8" s="28"/>
      <c r="FW8" s="28"/>
      <c r="FX8" s="28"/>
      <c r="FY8" s="28"/>
      <c r="FZ8" s="28"/>
      <c r="GA8" s="28"/>
      <c r="GB8" s="28"/>
      <c r="GC8" s="28"/>
      <c r="GD8" s="28"/>
      <c r="GE8" s="28"/>
      <c r="GF8" s="28"/>
      <c r="GG8" s="28"/>
      <c r="GH8" s="28"/>
      <c r="GI8" s="28"/>
      <c r="GJ8" s="28"/>
      <c r="GK8" s="28"/>
      <c r="GL8" s="28"/>
      <c r="GM8" s="28"/>
      <c r="GN8" s="28"/>
      <c r="GO8" s="28"/>
      <c r="GP8" s="28"/>
      <c r="GQ8" s="28"/>
      <c r="GR8" s="28"/>
      <c r="GS8" s="28"/>
      <c r="GT8" s="28"/>
      <c r="GU8" s="28"/>
      <c r="GV8" s="28"/>
      <c r="GW8" s="28"/>
      <c r="GX8" s="28"/>
      <c r="GY8" s="28"/>
      <c r="GZ8" s="28"/>
      <c r="HA8" s="28"/>
      <c r="HB8" s="28"/>
      <c r="HC8" s="28"/>
      <c r="HD8" s="28"/>
      <c r="HE8" s="28"/>
    </row>
    <row r="9" spans="1:213" s="30" customFormat="1" ht="81" customHeight="1">
      <c r="A9" s="17">
        <v>4</v>
      </c>
      <c r="B9" s="12" t="s">
        <v>37</v>
      </c>
      <c r="C9" s="12" t="s">
        <v>38</v>
      </c>
      <c r="D9" s="10" t="s">
        <v>39</v>
      </c>
      <c r="E9" s="10">
        <v>26000</v>
      </c>
      <c r="F9" s="10">
        <v>7200</v>
      </c>
      <c r="G9" s="10">
        <v>2500</v>
      </c>
      <c r="H9" s="17"/>
      <c r="I9" s="17">
        <v>2500</v>
      </c>
      <c r="J9" s="20" t="s">
        <v>40</v>
      </c>
      <c r="K9" s="21">
        <v>1050</v>
      </c>
      <c r="L9" s="21">
        <v>2370</v>
      </c>
      <c r="M9" s="22">
        <f t="shared" si="1"/>
        <v>0.42</v>
      </c>
      <c r="N9" s="22">
        <f t="shared" si="2"/>
        <v>-8.0000000000000016E-2</v>
      </c>
      <c r="O9" s="29" t="s">
        <v>41</v>
      </c>
      <c r="P9" s="124" t="s">
        <v>273</v>
      </c>
      <c r="Q9" s="124" t="s">
        <v>232</v>
      </c>
      <c r="R9" s="20"/>
      <c r="S9" s="17" t="s">
        <v>24</v>
      </c>
      <c r="T9" s="10" t="s">
        <v>25</v>
      </c>
      <c r="U9" s="12"/>
      <c r="V9" s="25">
        <v>6</v>
      </c>
      <c r="W9" s="31" t="s">
        <v>42</v>
      </c>
      <c r="X9" s="27" t="s">
        <v>43</v>
      </c>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row>
    <row r="10" spans="1:213" s="28" customFormat="1" ht="37.5" customHeight="1">
      <c r="A10" s="17">
        <v>5</v>
      </c>
      <c r="B10" s="32" t="s">
        <v>44</v>
      </c>
      <c r="C10" s="32" t="s">
        <v>45</v>
      </c>
      <c r="D10" s="33" t="s">
        <v>46</v>
      </c>
      <c r="E10" s="33">
        <v>50300</v>
      </c>
      <c r="F10" s="33">
        <v>20000</v>
      </c>
      <c r="G10" s="33">
        <v>30300</v>
      </c>
      <c r="H10" s="33"/>
      <c r="I10" s="33">
        <v>30300</v>
      </c>
      <c r="J10" s="32" t="s">
        <v>47</v>
      </c>
      <c r="K10" s="119">
        <v>16250</v>
      </c>
      <c r="L10" s="119">
        <v>20000</v>
      </c>
      <c r="M10" s="22">
        <f t="shared" si="1"/>
        <v>0.5363036303630363</v>
      </c>
      <c r="N10" s="22">
        <f t="shared" si="2"/>
        <v>3.6303630363036299E-2</v>
      </c>
      <c r="O10" s="29" t="s">
        <v>48</v>
      </c>
      <c r="P10" s="120" t="s">
        <v>279</v>
      </c>
      <c r="Q10" s="110"/>
      <c r="R10" s="32"/>
      <c r="S10" s="17" t="s">
        <v>24</v>
      </c>
      <c r="T10" s="10" t="s">
        <v>25</v>
      </c>
      <c r="U10" s="24"/>
      <c r="V10" s="25">
        <v>6</v>
      </c>
      <c r="W10" s="26" t="s">
        <v>49</v>
      </c>
      <c r="X10" s="27"/>
    </row>
    <row r="11" spans="1:213" s="28" customFormat="1" ht="42" customHeight="1">
      <c r="A11" s="17">
        <v>6</v>
      </c>
      <c r="B11" s="32" t="s">
        <v>50</v>
      </c>
      <c r="C11" s="32" t="s">
        <v>51</v>
      </c>
      <c r="D11" s="33" t="s">
        <v>52</v>
      </c>
      <c r="E11" s="33">
        <v>100000</v>
      </c>
      <c r="F11" s="33">
        <v>20000</v>
      </c>
      <c r="G11" s="33">
        <v>20000</v>
      </c>
      <c r="H11" s="33"/>
      <c r="I11" s="33">
        <v>20000</v>
      </c>
      <c r="J11" s="32" t="s">
        <v>47</v>
      </c>
      <c r="K11" s="119">
        <v>11300</v>
      </c>
      <c r="L11" s="119">
        <v>15000</v>
      </c>
      <c r="M11" s="22">
        <f t="shared" si="1"/>
        <v>0.56499999999999995</v>
      </c>
      <c r="N11" s="22">
        <f t="shared" si="2"/>
        <v>6.4999999999999947E-2</v>
      </c>
      <c r="O11" s="29" t="s">
        <v>48</v>
      </c>
      <c r="P11" s="120" t="s">
        <v>280</v>
      </c>
      <c r="Q11" s="32"/>
      <c r="R11" s="32"/>
      <c r="S11" s="17" t="s">
        <v>24</v>
      </c>
      <c r="T11" s="10" t="s">
        <v>25</v>
      </c>
      <c r="U11" s="24"/>
      <c r="V11" s="25">
        <v>6</v>
      </c>
      <c r="W11" s="36" t="s">
        <v>53</v>
      </c>
      <c r="X11" s="27"/>
    </row>
    <row r="12" spans="1:213" s="28" customFormat="1" ht="58.5" customHeight="1">
      <c r="A12" s="17">
        <v>7</v>
      </c>
      <c r="B12" s="12" t="s">
        <v>54</v>
      </c>
      <c r="C12" s="12" t="s">
        <v>55</v>
      </c>
      <c r="D12" s="33" t="s">
        <v>56</v>
      </c>
      <c r="E12" s="33">
        <v>21620</v>
      </c>
      <c r="F12" s="33">
        <v>3500</v>
      </c>
      <c r="G12" s="33">
        <v>5500</v>
      </c>
      <c r="H12" s="33"/>
      <c r="I12" s="17">
        <v>5500</v>
      </c>
      <c r="J12" s="24" t="s">
        <v>57</v>
      </c>
      <c r="K12" s="119">
        <v>3194</v>
      </c>
      <c r="L12" s="112">
        <v>3194</v>
      </c>
      <c r="M12" s="22">
        <f t="shared" si="1"/>
        <v>0.58072727272727276</v>
      </c>
      <c r="N12" s="22">
        <f t="shared" si="2"/>
        <v>8.0727272727272759E-2</v>
      </c>
      <c r="O12" s="29" t="s">
        <v>48</v>
      </c>
      <c r="P12" s="124" t="s">
        <v>274</v>
      </c>
      <c r="Q12" s="24"/>
      <c r="R12" s="24"/>
      <c r="S12" s="17" t="s">
        <v>24</v>
      </c>
      <c r="T12" s="10" t="s">
        <v>25</v>
      </c>
      <c r="U12" s="24"/>
      <c r="V12" s="25">
        <v>6</v>
      </c>
      <c r="W12" s="26" t="s">
        <v>58</v>
      </c>
      <c r="X12" s="27"/>
    </row>
    <row r="13" spans="1:213" s="28" customFormat="1" ht="46.5" customHeight="1">
      <c r="A13" s="17">
        <v>8</v>
      </c>
      <c r="B13" s="74" t="s">
        <v>224</v>
      </c>
      <c r="C13" s="24" t="s">
        <v>59</v>
      </c>
      <c r="D13" s="10" t="s">
        <v>60</v>
      </c>
      <c r="E13" s="10">
        <v>5000</v>
      </c>
      <c r="F13" s="10">
        <v>1000</v>
      </c>
      <c r="G13" s="17">
        <v>4000</v>
      </c>
      <c r="H13" s="10"/>
      <c r="I13" s="17">
        <v>4000</v>
      </c>
      <c r="J13" s="20" t="s">
        <v>61</v>
      </c>
      <c r="K13" s="78">
        <v>500</v>
      </c>
      <c r="L13" s="77">
        <v>500</v>
      </c>
      <c r="M13" s="22">
        <f t="shared" si="1"/>
        <v>0.125</v>
      </c>
      <c r="N13" s="22">
        <f t="shared" si="2"/>
        <v>-0.375</v>
      </c>
      <c r="O13" s="29" t="s">
        <v>62</v>
      </c>
      <c r="P13" s="103" t="s">
        <v>257</v>
      </c>
      <c r="Q13" s="20"/>
      <c r="R13" s="20"/>
      <c r="S13" s="17" t="s">
        <v>63</v>
      </c>
      <c r="T13" s="10" t="s">
        <v>25</v>
      </c>
      <c r="U13" s="37"/>
      <c r="V13" s="38">
        <v>6</v>
      </c>
      <c r="W13" s="26" t="s">
        <v>64</v>
      </c>
      <c r="X13" s="73" t="s">
        <v>227</v>
      </c>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row>
    <row r="14" spans="1:213" s="28" customFormat="1" ht="60.75" customHeight="1">
      <c r="A14" s="17">
        <v>9</v>
      </c>
      <c r="B14" s="12" t="s">
        <v>65</v>
      </c>
      <c r="C14" s="12" t="s">
        <v>66</v>
      </c>
      <c r="D14" s="10" t="s">
        <v>39</v>
      </c>
      <c r="E14" s="10">
        <v>60000</v>
      </c>
      <c r="F14" s="10">
        <v>42000</v>
      </c>
      <c r="G14" s="10">
        <v>3600</v>
      </c>
      <c r="H14" s="17"/>
      <c r="I14" s="17">
        <v>3600</v>
      </c>
      <c r="J14" s="20" t="s">
        <v>67</v>
      </c>
      <c r="K14" s="90">
        <v>1817</v>
      </c>
      <c r="L14" s="79">
        <v>1817</v>
      </c>
      <c r="M14" s="22">
        <f t="shared" si="1"/>
        <v>0.50472222222222218</v>
      </c>
      <c r="N14" s="22">
        <f t="shared" si="2"/>
        <v>4.7222222222221832E-3</v>
      </c>
      <c r="O14" s="29" t="s">
        <v>48</v>
      </c>
      <c r="P14" s="124" t="s">
        <v>259</v>
      </c>
      <c r="Q14" s="20"/>
      <c r="R14" s="20"/>
      <c r="S14" s="17" t="s">
        <v>24</v>
      </c>
      <c r="T14" s="10" t="s">
        <v>25</v>
      </c>
      <c r="U14" s="24"/>
      <c r="V14" s="25">
        <v>6</v>
      </c>
      <c r="W14" s="26" t="s">
        <v>68</v>
      </c>
      <c r="X14" s="27"/>
    </row>
    <row r="15" spans="1:213" s="28" customFormat="1" ht="48" customHeight="1">
      <c r="A15" s="17">
        <v>10</v>
      </c>
      <c r="B15" s="32" t="s">
        <v>69</v>
      </c>
      <c r="C15" s="32" t="s">
        <v>70</v>
      </c>
      <c r="D15" s="33" t="s">
        <v>71</v>
      </c>
      <c r="E15" s="33">
        <v>60800</v>
      </c>
      <c r="F15" s="33">
        <v>5000</v>
      </c>
      <c r="G15" s="33">
        <v>25000</v>
      </c>
      <c r="H15" s="33"/>
      <c r="I15" s="33">
        <v>25000</v>
      </c>
      <c r="J15" s="24" t="s">
        <v>57</v>
      </c>
      <c r="K15" s="21">
        <v>13600</v>
      </c>
      <c r="L15" s="21">
        <v>15000</v>
      </c>
      <c r="M15" s="22">
        <f t="shared" si="1"/>
        <v>0.54400000000000004</v>
      </c>
      <c r="N15" s="22">
        <f t="shared" si="2"/>
        <v>4.4000000000000039E-2</v>
      </c>
      <c r="O15" s="29" t="s">
        <v>48</v>
      </c>
      <c r="P15" s="120" t="s">
        <v>281</v>
      </c>
      <c r="Q15" s="24"/>
      <c r="R15" s="24"/>
      <c r="S15" s="17" t="s">
        <v>24</v>
      </c>
      <c r="T15" s="10" t="s">
        <v>25</v>
      </c>
      <c r="U15" s="24"/>
      <c r="V15" s="25">
        <v>6</v>
      </c>
      <c r="W15" s="26" t="s">
        <v>49</v>
      </c>
      <c r="X15" s="27"/>
    </row>
    <row r="16" spans="1:213" s="28" customFormat="1" ht="42" customHeight="1">
      <c r="A16" s="17">
        <v>11</v>
      </c>
      <c r="B16" s="74" t="s">
        <v>234</v>
      </c>
      <c r="C16" s="12" t="s">
        <v>73</v>
      </c>
      <c r="D16" s="10" t="s">
        <v>74</v>
      </c>
      <c r="E16" s="10">
        <v>8000</v>
      </c>
      <c r="F16" s="10"/>
      <c r="G16" s="10">
        <v>2000</v>
      </c>
      <c r="H16" s="10"/>
      <c r="I16" s="10">
        <v>2000</v>
      </c>
      <c r="J16" s="12" t="s">
        <v>75</v>
      </c>
      <c r="K16" s="91">
        <v>836</v>
      </c>
      <c r="L16" s="91">
        <v>836</v>
      </c>
      <c r="M16" s="22">
        <f t="shared" si="1"/>
        <v>0.41799999999999998</v>
      </c>
      <c r="N16" s="22">
        <f t="shared" si="2"/>
        <v>-8.2000000000000017E-2</v>
      </c>
      <c r="O16" s="29" t="s">
        <v>48</v>
      </c>
      <c r="P16" s="120" t="s">
        <v>238</v>
      </c>
      <c r="Q16" s="110" t="s">
        <v>260</v>
      </c>
      <c r="R16" s="12"/>
      <c r="S16" s="10" t="s">
        <v>35</v>
      </c>
      <c r="T16" s="10" t="s">
        <v>25</v>
      </c>
      <c r="U16" s="15"/>
      <c r="V16" s="8">
        <v>6</v>
      </c>
      <c r="W16" s="26" t="s">
        <v>68</v>
      </c>
      <c r="X16" s="75" t="s">
        <v>226</v>
      </c>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row>
    <row r="17" spans="1:213" s="28" customFormat="1" ht="45.75" customHeight="1">
      <c r="A17" s="17">
        <v>12</v>
      </c>
      <c r="B17" s="20" t="s">
        <v>76</v>
      </c>
      <c r="C17" s="12" t="s">
        <v>77</v>
      </c>
      <c r="D17" s="10" t="s">
        <v>78</v>
      </c>
      <c r="E17" s="10">
        <v>26000</v>
      </c>
      <c r="F17" s="10">
        <v>15000</v>
      </c>
      <c r="G17" s="10">
        <v>8000</v>
      </c>
      <c r="H17" s="17"/>
      <c r="I17" s="17">
        <v>8000</v>
      </c>
      <c r="J17" s="20" t="s">
        <v>79</v>
      </c>
      <c r="K17" s="88">
        <v>6000</v>
      </c>
      <c r="L17" s="87">
        <v>6000</v>
      </c>
      <c r="M17" s="22">
        <f t="shared" si="1"/>
        <v>0.75</v>
      </c>
      <c r="N17" s="22">
        <f t="shared" si="2"/>
        <v>0.25</v>
      </c>
      <c r="O17" s="29" t="s">
        <v>48</v>
      </c>
      <c r="P17" s="72" t="s">
        <v>264</v>
      </c>
      <c r="Q17" s="20"/>
      <c r="R17" s="20"/>
      <c r="S17" s="17" t="s">
        <v>24</v>
      </c>
      <c r="T17" s="10" t="s">
        <v>25</v>
      </c>
      <c r="U17" s="17"/>
      <c r="V17" s="25">
        <v>6</v>
      </c>
      <c r="W17" s="26" t="s">
        <v>80</v>
      </c>
      <c r="X17" s="27"/>
    </row>
    <row r="18" spans="1:213" s="28" customFormat="1" ht="43.5" customHeight="1">
      <c r="A18" s="17">
        <v>13</v>
      </c>
      <c r="B18" s="20" t="s">
        <v>81</v>
      </c>
      <c r="C18" s="20" t="s">
        <v>82</v>
      </c>
      <c r="D18" s="17" t="s">
        <v>83</v>
      </c>
      <c r="E18" s="17">
        <v>32000</v>
      </c>
      <c r="F18" s="17">
        <v>20000</v>
      </c>
      <c r="G18" s="17">
        <v>12000</v>
      </c>
      <c r="H18" s="17"/>
      <c r="I18" s="17">
        <v>12000</v>
      </c>
      <c r="J18" s="20" t="s">
        <v>84</v>
      </c>
      <c r="K18" s="21">
        <v>700</v>
      </c>
      <c r="L18" s="21">
        <v>12000</v>
      </c>
      <c r="M18" s="22">
        <f t="shared" si="1"/>
        <v>5.8333333333333334E-2</v>
      </c>
      <c r="N18" s="22">
        <f t="shared" si="2"/>
        <v>-0.44166666666666665</v>
      </c>
      <c r="O18" s="29" t="s">
        <v>85</v>
      </c>
      <c r="P18" s="106" t="s">
        <v>267</v>
      </c>
      <c r="Q18" s="107" t="s">
        <v>233</v>
      </c>
      <c r="R18" s="20"/>
      <c r="S18" s="17" t="s">
        <v>24</v>
      </c>
      <c r="T18" s="17" t="s">
        <v>25</v>
      </c>
      <c r="U18" s="24"/>
      <c r="V18" s="25">
        <v>6</v>
      </c>
      <c r="W18" s="26" t="s">
        <v>86</v>
      </c>
      <c r="X18" s="27"/>
    </row>
    <row r="19" spans="1:213" s="28" customFormat="1" ht="33.75" customHeight="1">
      <c r="A19" s="17">
        <v>14</v>
      </c>
      <c r="B19" s="12" t="s">
        <v>87</v>
      </c>
      <c r="C19" s="12" t="s">
        <v>88</v>
      </c>
      <c r="D19" s="10" t="s">
        <v>46</v>
      </c>
      <c r="E19" s="10">
        <v>3000</v>
      </c>
      <c r="F19" s="10">
        <v>2500</v>
      </c>
      <c r="G19" s="10">
        <v>500</v>
      </c>
      <c r="H19" s="17"/>
      <c r="I19" s="17">
        <v>500</v>
      </c>
      <c r="J19" s="20" t="s">
        <v>89</v>
      </c>
      <c r="K19" s="86">
        <v>330</v>
      </c>
      <c r="L19" s="86">
        <v>330</v>
      </c>
      <c r="M19" s="22">
        <f t="shared" si="1"/>
        <v>0.66</v>
      </c>
      <c r="N19" s="22">
        <f t="shared" si="2"/>
        <v>0.16000000000000003</v>
      </c>
      <c r="O19" s="41" t="s">
        <v>90</v>
      </c>
      <c r="P19" s="124" t="s">
        <v>254</v>
      </c>
      <c r="Q19" s="66"/>
      <c r="R19" s="20"/>
      <c r="S19" s="17" t="s">
        <v>24</v>
      </c>
      <c r="T19" s="17" t="s">
        <v>25</v>
      </c>
      <c r="U19" s="24"/>
      <c r="V19" s="25">
        <v>6</v>
      </c>
      <c r="W19" s="26" t="s">
        <v>91</v>
      </c>
      <c r="X19" s="27"/>
    </row>
    <row r="20" spans="1:213" s="28" customFormat="1" ht="40.5" customHeight="1">
      <c r="A20" s="17">
        <v>15</v>
      </c>
      <c r="B20" s="12" t="s">
        <v>92</v>
      </c>
      <c r="C20" s="12" t="s">
        <v>93</v>
      </c>
      <c r="D20" s="10" t="s">
        <v>71</v>
      </c>
      <c r="E20" s="10">
        <v>26000</v>
      </c>
      <c r="F20" s="10">
        <v>5000</v>
      </c>
      <c r="G20" s="10">
        <v>10000</v>
      </c>
      <c r="H20" s="17"/>
      <c r="I20" s="17">
        <v>10000</v>
      </c>
      <c r="J20" s="20" t="s">
        <v>94</v>
      </c>
      <c r="K20" s="21">
        <v>1600</v>
      </c>
      <c r="L20" s="21">
        <v>1600</v>
      </c>
      <c r="M20" s="22">
        <f t="shared" si="1"/>
        <v>0.16</v>
      </c>
      <c r="N20" s="22">
        <f t="shared" si="2"/>
        <v>-0.33999999999999997</v>
      </c>
      <c r="O20" s="29" t="s">
        <v>48</v>
      </c>
      <c r="P20" s="124" t="s">
        <v>220</v>
      </c>
      <c r="Q20" s="124" t="s">
        <v>221</v>
      </c>
      <c r="R20" s="20"/>
      <c r="S20" s="17" t="s">
        <v>95</v>
      </c>
      <c r="T20" s="17" t="s">
        <v>25</v>
      </c>
      <c r="U20" s="24"/>
      <c r="V20" s="25">
        <v>6</v>
      </c>
      <c r="W20" s="26" t="s">
        <v>96</v>
      </c>
      <c r="X20" s="27"/>
    </row>
    <row r="21" spans="1:213" s="28" customFormat="1" ht="38.25" customHeight="1">
      <c r="A21" s="17">
        <v>16</v>
      </c>
      <c r="B21" s="20" t="s">
        <v>97</v>
      </c>
      <c r="C21" s="15" t="s">
        <v>98</v>
      </c>
      <c r="D21" s="10" t="s">
        <v>52</v>
      </c>
      <c r="E21" s="10">
        <v>18000</v>
      </c>
      <c r="F21" s="10">
        <v>8000</v>
      </c>
      <c r="G21" s="10">
        <v>5000</v>
      </c>
      <c r="H21" s="42"/>
      <c r="I21" s="17">
        <v>5000</v>
      </c>
      <c r="J21" s="24" t="s">
        <v>57</v>
      </c>
      <c r="K21" s="86">
        <v>3000</v>
      </c>
      <c r="L21" s="112">
        <v>3000</v>
      </c>
      <c r="M21" s="22">
        <f t="shared" si="1"/>
        <v>0.6</v>
      </c>
      <c r="N21" s="22">
        <f t="shared" si="2"/>
        <v>9.9999999999999978E-2</v>
      </c>
      <c r="O21" s="29" t="s">
        <v>48</v>
      </c>
      <c r="P21" s="72" t="s">
        <v>263</v>
      </c>
      <c r="Q21" s="24"/>
      <c r="R21" s="24"/>
      <c r="S21" s="17" t="s">
        <v>24</v>
      </c>
      <c r="T21" s="10" t="s">
        <v>25</v>
      </c>
      <c r="U21" s="37"/>
      <c r="V21" s="38">
        <v>6</v>
      </c>
      <c r="W21" s="26" t="s">
        <v>80</v>
      </c>
      <c r="X21" s="27"/>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row>
    <row r="22" spans="1:213" s="28" customFormat="1" ht="36.75" customHeight="1">
      <c r="A22" s="17">
        <v>17</v>
      </c>
      <c r="B22" s="32" t="s">
        <v>99</v>
      </c>
      <c r="C22" s="43" t="s">
        <v>100</v>
      </c>
      <c r="D22" s="33" t="s">
        <v>74</v>
      </c>
      <c r="E22" s="33">
        <v>5700</v>
      </c>
      <c r="F22" s="33"/>
      <c r="G22" s="33">
        <v>1500</v>
      </c>
      <c r="H22" s="33"/>
      <c r="I22" s="33">
        <v>1500</v>
      </c>
      <c r="J22" s="32" t="s">
        <v>101</v>
      </c>
      <c r="K22" s="34">
        <v>920</v>
      </c>
      <c r="L22" s="34">
        <v>1000</v>
      </c>
      <c r="M22" s="22">
        <f t="shared" si="1"/>
        <v>0.61333333333333329</v>
      </c>
      <c r="N22" s="22">
        <f t="shared" si="2"/>
        <v>0.11333333333333329</v>
      </c>
      <c r="O22" s="29" t="s">
        <v>48</v>
      </c>
      <c r="P22" s="35" t="s">
        <v>102</v>
      </c>
      <c r="Q22" s="32"/>
      <c r="R22" s="32"/>
      <c r="S22" s="17" t="s">
        <v>103</v>
      </c>
      <c r="T22" s="10" t="s">
        <v>25</v>
      </c>
      <c r="U22" s="32"/>
      <c r="V22" s="25">
        <v>6</v>
      </c>
      <c r="W22" s="44" t="s">
        <v>49</v>
      </c>
      <c r="X22" s="27"/>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row>
    <row r="23" spans="1:213" s="28" customFormat="1" ht="47.25" customHeight="1">
      <c r="A23" s="17">
        <v>18</v>
      </c>
      <c r="B23" s="32" t="s">
        <v>104</v>
      </c>
      <c r="C23" s="43" t="s">
        <v>105</v>
      </c>
      <c r="D23" s="33" t="s">
        <v>60</v>
      </c>
      <c r="E23" s="33">
        <v>5000</v>
      </c>
      <c r="F23" s="33">
        <v>2000</v>
      </c>
      <c r="G23" s="33">
        <v>3000</v>
      </c>
      <c r="H23" s="33"/>
      <c r="I23" s="33">
        <v>3000</v>
      </c>
      <c r="J23" s="32" t="s">
        <v>101</v>
      </c>
      <c r="K23" s="91">
        <v>1502</v>
      </c>
      <c r="L23" s="91">
        <v>1502</v>
      </c>
      <c r="M23" s="22">
        <f t="shared" si="1"/>
        <v>0.5006666666666667</v>
      </c>
      <c r="N23" s="22">
        <f t="shared" si="2"/>
        <v>6.6666666666670427E-4</v>
      </c>
      <c r="O23" s="45" t="s">
        <v>106</v>
      </c>
      <c r="P23" s="120" t="s">
        <v>261</v>
      </c>
      <c r="Q23" s="32"/>
      <c r="R23" s="32"/>
      <c r="S23" s="17" t="s">
        <v>24</v>
      </c>
      <c r="T23" s="10" t="s">
        <v>25</v>
      </c>
      <c r="U23" s="46"/>
      <c r="V23" s="47">
        <v>6</v>
      </c>
      <c r="W23" s="44" t="s">
        <v>107</v>
      </c>
      <c r="X23" s="48" t="s">
        <v>108</v>
      </c>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c r="EA23" s="49"/>
      <c r="EB23" s="49"/>
      <c r="EC23" s="49"/>
      <c r="ED23" s="49"/>
      <c r="EE23" s="49"/>
      <c r="EF23" s="49"/>
      <c r="EG23" s="49"/>
      <c r="EH23" s="49"/>
      <c r="EI23" s="49"/>
      <c r="EJ23" s="49"/>
      <c r="EK23" s="49"/>
      <c r="EL23" s="49"/>
      <c r="EM23" s="49"/>
      <c r="EN23" s="49"/>
      <c r="EO23" s="49"/>
      <c r="EP23" s="49"/>
      <c r="EQ23" s="49"/>
      <c r="ER23" s="49"/>
      <c r="ES23" s="49"/>
      <c r="ET23" s="49"/>
      <c r="EU23" s="49"/>
      <c r="EV23" s="49"/>
      <c r="EW23" s="49"/>
      <c r="EX23" s="49"/>
      <c r="EY23" s="49"/>
      <c r="EZ23" s="49"/>
      <c r="FA23" s="49"/>
      <c r="FB23" s="49"/>
      <c r="FC23" s="49"/>
      <c r="FD23" s="49"/>
      <c r="FE23" s="49"/>
      <c r="FF23" s="49"/>
      <c r="FG23" s="49"/>
      <c r="FH23" s="49"/>
      <c r="FI23" s="49"/>
      <c r="FJ23" s="49"/>
      <c r="FK23" s="49"/>
      <c r="FL23" s="49"/>
      <c r="FM23" s="49"/>
      <c r="FN23" s="49"/>
      <c r="FO23" s="49"/>
      <c r="FP23" s="49"/>
      <c r="FQ23" s="49"/>
      <c r="FR23" s="49"/>
      <c r="FS23" s="49"/>
      <c r="FT23" s="49"/>
      <c r="FU23" s="49"/>
      <c r="FV23" s="49"/>
      <c r="FW23" s="49"/>
      <c r="FX23" s="49"/>
      <c r="FY23" s="49"/>
      <c r="FZ23" s="49"/>
      <c r="GA23" s="49"/>
      <c r="GB23" s="49"/>
      <c r="GC23" s="49"/>
      <c r="GD23" s="49"/>
      <c r="GE23" s="49"/>
      <c r="GF23" s="49"/>
      <c r="GG23" s="49"/>
      <c r="GH23" s="49"/>
      <c r="GI23" s="49"/>
      <c r="GJ23" s="49"/>
      <c r="GK23" s="49"/>
      <c r="GL23" s="49"/>
      <c r="GM23" s="49"/>
      <c r="GN23" s="49"/>
      <c r="GO23" s="49"/>
      <c r="GP23" s="49"/>
      <c r="GQ23" s="49"/>
      <c r="GR23" s="49"/>
      <c r="GS23" s="49"/>
      <c r="GT23" s="49"/>
      <c r="GU23" s="49"/>
      <c r="GV23" s="49"/>
      <c r="GW23" s="49"/>
      <c r="GX23" s="49"/>
      <c r="GY23" s="49"/>
      <c r="GZ23" s="49"/>
      <c r="HA23" s="49"/>
      <c r="HB23" s="49"/>
      <c r="HC23" s="49"/>
      <c r="HD23" s="49"/>
      <c r="HE23" s="49"/>
    </row>
    <row r="24" spans="1:213" s="28" customFormat="1" ht="66.75" customHeight="1">
      <c r="A24" s="17">
        <v>19</v>
      </c>
      <c r="B24" s="32" t="s">
        <v>109</v>
      </c>
      <c r="C24" s="43" t="s">
        <v>110</v>
      </c>
      <c r="D24" s="33" t="s">
        <v>52</v>
      </c>
      <c r="E24" s="33">
        <v>19379</v>
      </c>
      <c r="F24" s="33">
        <v>5000</v>
      </c>
      <c r="G24" s="33">
        <v>8000</v>
      </c>
      <c r="H24" s="33"/>
      <c r="I24" s="33">
        <v>8000</v>
      </c>
      <c r="J24" s="32" t="s">
        <v>101</v>
      </c>
      <c r="K24" s="34">
        <v>4060</v>
      </c>
      <c r="L24" s="34">
        <v>4060</v>
      </c>
      <c r="M24" s="22">
        <f t="shared" si="1"/>
        <v>0.50749999999999995</v>
      </c>
      <c r="N24" s="22">
        <f t="shared" si="2"/>
        <v>7.4999999999999512E-3</v>
      </c>
      <c r="O24" s="29" t="s">
        <v>48</v>
      </c>
      <c r="P24" s="120" t="s">
        <v>275</v>
      </c>
      <c r="Q24" s="32"/>
      <c r="R24" s="32"/>
      <c r="S24" s="17" t="s">
        <v>24</v>
      </c>
      <c r="T24" s="10" t="s">
        <v>25</v>
      </c>
      <c r="U24" s="37"/>
      <c r="V24" s="38">
        <v>6</v>
      </c>
      <c r="W24" s="26" t="s">
        <v>58</v>
      </c>
      <c r="X24" s="27"/>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row>
    <row r="25" spans="1:213" s="28" customFormat="1" ht="67.5" customHeight="1">
      <c r="A25" s="17">
        <v>20</v>
      </c>
      <c r="B25" s="12" t="s">
        <v>111</v>
      </c>
      <c r="C25" s="24" t="s">
        <v>112</v>
      </c>
      <c r="D25" s="10" t="s">
        <v>46</v>
      </c>
      <c r="E25" s="10">
        <v>20000</v>
      </c>
      <c r="F25" s="10">
        <v>9000</v>
      </c>
      <c r="G25" s="17">
        <v>11000</v>
      </c>
      <c r="H25" s="10"/>
      <c r="I25" s="17">
        <v>11000</v>
      </c>
      <c r="J25" s="32" t="s">
        <v>101</v>
      </c>
      <c r="K25" s="34">
        <v>5732</v>
      </c>
      <c r="L25" s="34">
        <v>5732</v>
      </c>
      <c r="M25" s="22">
        <f t="shared" si="1"/>
        <v>0.52109090909090905</v>
      </c>
      <c r="N25" s="22">
        <f t="shared" si="2"/>
        <v>2.1090909090909049E-2</v>
      </c>
      <c r="O25" s="29" t="s">
        <v>48</v>
      </c>
      <c r="P25" s="120" t="s">
        <v>276</v>
      </c>
      <c r="Q25" s="32"/>
      <c r="R25" s="32"/>
      <c r="S25" s="17" t="s">
        <v>24</v>
      </c>
      <c r="T25" s="10" t="s">
        <v>25</v>
      </c>
      <c r="U25" s="37"/>
      <c r="V25" s="38">
        <v>6</v>
      </c>
      <c r="W25" s="26" t="s">
        <v>58</v>
      </c>
      <c r="X25" s="27"/>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row>
    <row r="26" spans="1:213" s="28" customFormat="1" ht="34.5" customHeight="1">
      <c r="A26" s="17">
        <v>21</v>
      </c>
      <c r="B26" s="32" t="s">
        <v>113</v>
      </c>
      <c r="C26" s="43" t="s">
        <v>114</v>
      </c>
      <c r="D26" s="33" t="s">
        <v>74</v>
      </c>
      <c r="E26" s="33">
        <v>5020</v>
      </c>
      <c r="F26" s="33"/>
      <c r="G26" s="33">
        <v>1000</v>
      </c>
      <c r="H26" s="33"/>
      <c r="I26" s="33">
        <v>1000</v>
      </c>
      <c r="J26" s="32" t="s">
        <v>101</v>
      </c>
      <c r="K26" s="34">
        <v>850</v>
      </c>
      <c r="L26" s="34">
        <v>1000</v>
      </c>
      <c r="M26" s="22">
        <f t="shared" si="1"/>
        <v>0.85</v>
      </c>
      <c r="N26" s="22">
        <f t="shared" si="2"/>
        <v>0.35</v>
      </c>
      <c r="O26" s="45" t="s">
        <v>48</v>
      </c>
      <c r="P26" s="93" t="s">
        <v>244</v>
      </c>
      <c r="Q26" s="32"/>
      <c r="R26" s="32"/>
      <c r="S26" s="33" t="s">
        <v>95</v>
      </c>
      <c r="T26" s="10" t="s">
        <v>25</v>
      </c>
      <c r="U26" s="32"/>
      <c r="V26" s="25">
        <v>6</v>
      </c>
      <c r="W26" s="44" t="s">
        <v>49</v>
      </c>
      <c r="X26" s="27"/>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row>
    <row r="27" spans="1:213" s="28" customFormat="1" ht="45.75" customHeight="1">
      <c r="A27" s="17">
        <v>22</v>
      </c>
      <c r="B27" s="32" t="s">
        <v>115</v>
      </c>
      <c r="C27" s="32" t="s">
        <v>116</v>
      </c>
      <c r="D27" s="33" t="s">
        <v>71</v>
      </c>
      <c r="E27" s="33">
        <v>8000</v>
      </c>
      <c r="F27" s="33">
        <v>1000</v>
      </c>
      <c r="G27" s="33">
        <v>5000</v>
      </c>
      <c r="H27" s="33"/>
      <c r="I27" s="33">
        <v>5000</v>
      </c>
      <c r="J27" s="32" t="s">
        <v>117</v>
      </c>
      <c r="K27" s="34">
        <v>2650</v>
      </c>
      <c r="L27" s="34">
        <v>5000</v>
      </c>
      <c r="M27" s="22">
        <f t="shared" si="1"/>
        <v>0.53</v>
      </c>
      <c r="N27" s="22">
        <f t="shared" si="2"/>
        <v>3.0000000000000027E-2</v>
      </c>
      <c r="O27" s="45" t="s">
        <v>48</v>
      </c>
      <c r="P27" s="39" t="s">
        <v>72</v>
      </c>
      <c r="Q27" s="32"/>
      <c r="R27" s="32"/>
      <c r="S27" s="17" t="s">
        <v>24</v>
      </c>
      <c r="T27" s="10" t="s">
        <v>25</v>
      </c>
      <c r="U27" s="24"/>
      <c r="V27" s="25">
        <v>6</v>
      </c>
      <c r="W27" s="44" t="s">
        <v>49</v>
      </c>
      <c r="X27" s="27"/>
    </row>
    <row r="28" spans="1:213" s="28" customFormat="1" ht="65.25" customHeight="1">
      <c r="A28" s="17">
        <v>23</v>
      </c>
      <c r="B28" s="32" t="s">
        <v>118</v>
      </c>
      <c r="C28" s="32" t="s">
        <v>119</v>
      </c>
      <c r="D28" s="33" t="s">
        <v>120</v>
      </c>
      <c r="E28" s="33">
        <v>26100</v>
      </c>
      <c r="F28" s="33">
        <v>18400</v>
      </c>
      <c r="G28" s="33">
        <v>5000</v>
      </c>
      <c r="H28" s="33"/>
      <c r="I28" s="33">
        <v>5000</v>
      </c>
      <c r="J28" s="32" t="s">
        <v>101</v>
      </c>
      <c r="K28" s="34">
        <v>2560</v>
      </c>
      <c r="L28" s="34">
        <v>3000</v>
      </c>
      <c r="M28" s="22">
        <f t="shared" si="1"/>
        <v>0.51200000000000001</v>
      </c>
      <c r="N28" s="22">
        <f t="shared" si="2"/>
        <v>1.2000000000000011E-2</v>
      </c>
      <c r="O28" s="45" t="s">
        <v>48</v>
      </c>
      <c r="P28" s="120" t="s">
        <v>282</v>
      </c>
      <c r="Q28" s="32"/>
      <c r="R28" s="32"/>
      <c r="S28" s="17" t="s">
        <v>24</v>
      </c>
      <c r="T28" s="10" t="s">
        <v>25</v>
      </c>
      <c r="U28" s="24"/>
      <c r="V28" s="25">
        <v>6</v>
      </c>
      <c r="W28" s="44" t="s">
        <v>49</v>
      </c>
      <c r="X28" s="27"/>
    </row>
    <row r="29" spans="1:213" s="16" customFormat="1" ht="93.75" customHeight="1">
      <c r="A29" s="17">
        <v>24</v>
      </c>
      <c r="B29" s="32" t="s">
        <v>121</v>
      </c>
      <c r="C29" s="32" t="s">
        <v>122</v>
      </c>
      <c r="D29" s="33" t="s">
        <v>123</v>
      </c>
      <c r="E29" s="33">
        <v>11810</v>
      </c>
      <c r="F29" s="33">
        <v>1800</v>
      </c>
      <c r="G29" s="33">
        <v>8660</v>
      </c>
      <c r="H29" s="33"/>
      <c r="I29" s="33">
        <v>8660</v>
      </c>
      <c r="J29" s="32" t="s">
        <v>101</v>
      </c>
      <c r="K29" s="34">
        <v>4050</v>
      </c>
      <c r="L29" s="34">
        <v>2440</v>
      </c>
      <c r="M29" s="22">
        <f t="shared" si="1"/>
        <v>0.4676674364896074</v>
      </c>
      <c r="N29" s="22">
        <f t="shared" si="2"/>
        <v>-3.2332563510392598E-2</v>
      </c>
      <c r="O29" s="45" t="s">
        <v>48</v>
      </c>
      <c r="P29" s="108" t="s">
        <v>268</v>
      </c>
      <c r="Q29" s="109" t="s">
        <v>269</v>
      </c>
      <c r="R29" s="32"/>
      <c r="S29" s="17" t="s">
        <v>24</v>
      </c>
      <c r="T29" s="10" t="s">
        <v>25</v>
      </c>
      <c r="U29" s="24"/>
      <c r="V29" s="25">
        <v>6</v>
      </c>
      <c r="W29" s="26" t="s">
        <v>86</v>
      </c>
      <c r="X29" s="71" t="s">
        <v>222</v>
      </c>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row>
    <row r="30" spans="1:213" s="16" customFormat="1" ht="42.75" customHeight="1">
      <c r="A30" s="17">
        <v>25</v>
      </c>
      <c r="B30" s="12" t="s">
        <v>124</v>
      </c>
      <c r="C30" s="12" t="s">
        <v>125</v>
      </c>
      <c r="D30" s="33" t="s">
        <v>126</v>
      </c>
      <c r="E30" s="33">
        <v>25000</v>
      </c>
      <c r="F30" s="33">
        <v>0</v>
      </c>
      <c r="G30" s="33">
        <v>7000</v>
      </c>
      <c r="H30" s="33"/>
      <c r="I30" s="17">
        <v>7000</v>
      </c>
      <c r="J30" s="24" t="s">
        <v>57</v>
      </c>
      <c r="K30" s="119">
        <v>3500</v>
      </c>
      <c r="L30" s="112">
        <v>3500</v>
      </c>
      <c r="M30" s="22">
        <f t="shared" si="1"/>
        <v>0.5</v>
      </c>
      <c r="N30" s="22">
        <f t="shared" si="2"/>
        <v>0</v>
      </c>
      <c r="O30" s="29" t="s">
        <v>48</v>
      </c>
      <c r="P30" s="72" t="s">
        <v>265</v>
      </c>
      <c r="Q30" s="24"/>
      <c r="R30" s="24"/>
      <c r="S30" s="17" t="s">
        <v>63</v>
      </c>
      <c r="T30" s="10" t="s">
        <v>25</v>
      </c>
      <c r="U30" s="24"/>
      <c r="V30" s="25">
        <v>6</v>
      </c>
      <c r="W30" s="26" t="s">
        <v>80</v>
      </c>
      <c r="X30" s="69" t="s">
        <v>230</v>
      </c>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row>
    <row r="31" spans="1:213" s="16" customFormat="1" ht="46.5" customHeight="1">
      <c r="A31" s="17">
        <v>26</v>
      </c>
      <c r="B31" s="20" t="s">
        <v>127</v>
      </c>
      <c r="C31" s="15" t="s">
        <v>128</v>
      </c>
      <c r="D31" s="10" t="s">
        <v>129</v>
      </c>
      <c r="E31" s="10">
        <v>8200</v>
      </c>
      <c r="F31" s="10"/>
      <c r="G31" s="10">
        <v>8200</v>
      </c>
      <c r="H31" s="10"/>
      <c r="I31" s="10">
        <v>8200</v>
      </c>
      <c r="J31" s="12" t="s">
        <v>130</v>
      </c>
      <c r="K31" s="97">
        <v>8200</v>
      </c>
      <c r="L31" s="79">
        <v>8200</v>
      </c>
      <c r="M31" s="22">
        <f t="shared" si="1"/>
        <v>1</v>
      </c>
      <c r="N31" s="22">
        <f t="shared" si="2"/>
        <v>0.5</v>
      </c>
      <c r="O31" s="50" t="s">
        <v>131</v>
      </c>
      <c r="P31" s="103" t="s">
        <v>258</v>
      </c>
      <c r="Q31" s="12"/>
      <c r="R31" s="12"/>
      <c r="S31" s="10" t="s">
        <v>132</v>
      </c>
      <c r="T31" s="10" t="s">
        <v>25</v>
      </c>
      <c r="U31" s="15"/>
      <c r="V31" s="8">
        <v>6</v>
      </c>
      <c r="W31" s="26" t="s">
        <v>64</v>
      </c>
      <c r="X31" s="27" t="s">
        <v>133</v>
      </c>
    </row>
    <row r="32" spans="1:213" s="16" customFormat="1" ht="33.75" customHeight="1">
      <c r="A32" s="17">
        <v>27</v>
      </c>
      <c r="B32" s="12" t="s">
        <v>134</v>
      </c>
      <c r="C32" s="12" t="s">
        <v>135</v>
      </c>
      <c r="D32" s="10" t="s">
        <v>71</v>
      </c>
      <c r="E32" s="10">
        <v>10000</v>
      </c>
      <c r="F32" s="10">
        <v>1200</v>
      </c>
      <c r="G32" s="10">
        <v>5000</v>
      </c>
      <c r="H32" s="10"/>
      <c r="I32" s="10">
        <v>5000</v>
      </c>
      <c r="J32" s="12" t="s">
        <v>136</v>
      </c>
      <c r="K32" s="40">
        <v>2080</v>
      </c>
      <c r="L32" s="40">
        <v>2080</v>
      </c>
      <c r="M32" s="22">
        <f t="shared" si="1"/>
        <v>0.41599999999999998</v>
      </c>
      <c r="N32" s="22">
        <f t="shared" si="2"/>
        <v>-8.4000000000000019E-2</v>
      </c>
      <c r="O32" s="51" t="s">
        <v>137</v>
      </c>
      <c r="P32" s="89" t="s">
        <v>236</v>
      </c>
      <c r="Q32" s="12"/>
      <c r="R32" s="12"/>
      <c r="S32" s="10" t="s">
        <v>63</v>
      </c>
      <c r="T32" s="10" t="s">
        <v>25</v>
      </c>
      <c r="U32" s="15"/>
      <c r="V32" s="8">
        <v>6</v>
      </c>
      <c r="W32" s="31" t="s">
        <v>138</v>
      </c>
      <c r="X32" s="3"/>
    </row>
    <row r="33" spans="1:213" s="28" customFormat="1" ht="129" customHeight="1">
      <c r="A33" s="17">
        <v>28</v>
      </c>
      <c r="B33" s="32" t="s">
        <v>139</v>
      </c>
      <c r="C33" s="32" t="s">
        <v>140</v>
      </c>
      <c r="D33" s="33" t="s">
        <v>141</v>
      </c>
      <c r="E33" s="33">
        <v>265000</v>
      </c>
      <c r="F33" s="33">
        <v>240000</v>
      </c>
      <c r="G33" s="33">
        <v>25000</v>
      </c>
      <c r="H33" s="33">
        <v>25000</v>
      </c>
      <c r="I33" s="33"/>
      <c r="J33" s="32" t="s">
        <v>142</v>
      </c>
      <c r="K33" s="34">
        <v>12650</v>
      </c>
      <c r="L33" s="34">
        <v>15000</v>
      </c>
      <c r="M33" s="22">
        <f t="shared" si="1"/>
        <v>0.50600000000000001</v>
      </c>
      <c r="N33" s="22">
        <f t="shared" si="2"/>
        <v>6.0000000000000053E-3</v>
      </c>
      <c r="O33" s="45" t="s">
        <v>143</v>
      </c>
      <c r="P33" s="121" t="s">
        <v>283</v>
      </c>
      <c r="Q33" s="32"/>
      <c r="R33" s="32"/>
      <c r="S33" s="17" t="s">
        <v>24</v>
      </c>
      <c r="T33" s="33" t="s">
        <v>25</v>
      </c>
      <c r="U33" s="17"/>
      <c r="V33" s="25">
        <v>6</v>
      </c>
      <c r="W33" s="44" t="s">
        <v>49</v>
      </c>
      <c r="X33" s="27"/>
    </row>
    <row r="34" spans="1:213" s="28" customFormat="1" ht="84.75" customHeight="1">
      <c r="A34" s="17">
        <v>29</v>
      </c>
      <c r="B34" s="20" t="s">
        <v>144</v>
      </c>
      <c r="C34" s="24" t="s">
        <v>145</v>
      </c>
      <c r="D34" s="10" t="s">
        <v>146</v>
      </c>
      <c r="E34" s="10">
        <v>100000</v>
      </c>
      <c r="F34" s="10">
        <v>70000</v>
      </c>
      <c r="G34" s="10">
        <v>16000</v>
      </c>
      <c r="H34" s="10">
        <v>4000</v>
      </c>
      <c r="I34" s="10">
        <v>12000</v>
      </c>
      <c r="J34" s="20" t="s">
        <v>147</v>
      </c>
      <c r="K34" s="21">
        <v>8520</v>
      </c>
      <c r="L34" s="21">
        <v>30000</v>
      </c>
      <c r="M34" s="22">
        <f t="shared" si="1"/>
        <v>0.53249999999999997</v>
      </c>
      <c r="N34" s="22">
        <f t="shared" si="2"/>
        <v>3.2499999999999973E-2</v>
      </c>
      <c r="O34" s="45" t="s">
        <v>48</v>
      </c>
      <c r="P34" s="122" t="s">
        <v>223</v>
      </c>
      <c r="Q34" s="20"/>
      <c r="R34" s="20"/>
      <c r="S34" s="52" t="s">
        <v>148</v>
      </c>
      <c r="T34" s="10" t="s">
        <v>25</v>
      </c>
      <c r="U34" s="24"/>
      <c r="V34" s="25">
        <v>6</v>
      </c>
      <c r="W34" s="44" t="s">
        <v>149</v>
      </c>
      <c r="X34" s="54"/>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row>
    <row r="35" spans="1:213" s="28" customFormat="1" ht="72.75" customHeight="1">
      <c r="A35" s="17">
        <v>30</v>
      </c>
      <c r="B35" s="20" t="s">
        <v>150</v>
      </c>
      <c r="C35" s="24" t="s">
        <v>151</v>
      </c>
      <c r="D35" s="10" t="s">
        <v>71</v>
      </c>
      <c r="E35" s="10">
        <v>31000</v>
      </c>
      <c r="F35" s="10">
        <v>20500</v>
      </c>
      <c r="G35" s="10">
        <v>690</v>
      </c>
      <c r="H35" s="10"/>
      <c r="I35" s="10">
        <v>690</v>
      </c>
      <c r="J35" s="20" t="s">
        <v>152</v>
      </c>
      <c r="K35" s="21">
        <v>345</v>
      </c>
      <c r="L35" s="21">
        <v>0</v>
      </c>
      <c r="M35" s="22">
        <f t="shared" si="1"/>
        <v>0.5</v>
      </c>
      <c r="N35" s="22">
        <f t="shared" si="2"/>
        <v>0</v>
      </c>
      <c r="O35" s="20" t="s">
        <v>153</v>
      </c>
      <c r="P35" s="121" t="s">
        <v>270</v>
      </c>
      <c r="Q35" s="110"/>
      <c r="R35" s="20"/>
      <c r="S35" s="17" t="s">
        <v>63</v>
      </c>
      <c r="T35" s="10" t="s">
        <v>25</v>
      </c>
      <c r="U35" s="24"/>
      <c r="V35" s="53">
        <v>6</v>
      </c>
      <c r="W35" s="26" t="s">
        <v>154</v>
      </c>
      <c r="X35" s="54"/>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c r="DJ35" s="55"/>
      <c r="DK35" s="55"/>
      <c r="DL35" s="55"/>
      <c r="DM35" s="55"/>
      <c r="DN35" s="55"/>
      <c r="DO35" s="55"/>
      <c r="DP35" s="55"/>
      <c r="DQ35" s="55"/>
      <c r="DR35" s="55"/>
      <c r="DS35" s="55"/>
      <c r="DT35" s="55"/>
      <c r="DU35" s="55"/>
      <c r="DV35" s="55"/>
      <c r="DW35" s="55"/>
      <c r="DX35" s="55"/>
      <c r="DY35" s="55"/>
      <c r="DZ35" s="55"/>
      <c r="EA35" s="55"/>
      <c r="EB35" s="55"/>
      <c r="EC35" s="55"/>
      <c r="ED35" s="55"/>
      <c r="EE35" s="55"/>
      <c r="EF35" s="55"/>
      <c r="EG35" s="55"/>
      <c r="EH35" s="55"/>
      <c r="EI35" s="55"/>
      <c r="EJ35" s="55"/>
      <c r="EK35" s="55"/>
      <c r="EL35" s="55"/>
      <c r="EM35" s="55"/>
      <c r="EN35" s="55"/>
      <c r="EO35" s="55"/>
      <c r="EP35" s="55"/>
      <c r="EQ35" s="55"/>
      <c r="ER35" s="55"/>
      <c r="ES35" s="55"/>
      <c r="ET35" s="55"/>
      <c r="EU35" s="55"/>
      <c r="EV35" s="55"/>
      <c r="EW35" s="55"/>
      <c r="EX35" s="55"/>
      <c r="EY35" s="55"/>
      <c r="EZ35" s="55"/>
      <c r="FA35" s="55"/>
      <c r="FB35" s="55"/>
      <c r="FC35" s="55"/>
      <c r="FD35" s="55"/>
      <c r="FE35" s="55"/>
      <c r="FF35" s="55"/>
      <c r="FG35" s="55"/>
      <c r="FH35" s="55"/>
      <c r="FI35" s="55"/>
      <c r="FJ35" s="55"/>
      <c r="FK35" s="55"/>
      <c r="FL35" s="55"/>
      <c r="FM35" s="55"/>
      <c r="FN35" s="55"/>
      <c r="FO35" s="55"/>
      <c r="FP35" s="55"/>
      <c r="FQ35" s="55"/>
      <c r="FR35" s="55"/>
      <c r="FS35" s="55"/>
      <c r="FT35" s="55"/>
      <c r="FU35" s="55"/>
      <c r="FV35" s="55"/>
      <c r="FW35" s="55"/>
      <c r="FX35" s="55"/>
      <c r="FY35" s="55"/>
      <c r="FZ35" s="55"/>
      <c r="GA35" s="55"/>
      <c r="GB35" s="55"/>
      <c r="GC35" s="55"/>
      <c r="GD35" s="55"/>
      <c r="GE35" s="55"/>
      <c r="GF35" s="55"/>
      <c r="GG35" s="55"/>
      <c r="GH35" s="55"/>
      <c r="GI35" s="55"/>
      <c r="GJ35" s="55"/>
      <c r="GK35" s="55"/>
      <c r="GL35" s="55"/>
      <c r="GM35" s="55"/>
      <c r="GN35" s="55"/>
      <c r="GO35" s="55"/>
      <c r="GP35" s="55"/>
      <c r="GQ35" s="55"/>
      <c r="GR35" s="55"/>
      <c r="GS35" s="55"/>
      <c r="GT35" s="55"/>
      <c r="GU35" s="55"/>
      <c r="GV35" s="55"/>
      <c r="GW35" s="55"/>
      <c r="GX35" s="55"/>
      <c r="GY35" s="55"/>
      <c r="GZ35" s="55"/>
      <c r="HA35" s="55"/>
      <c r="HB35" s="55"/>
      <c r="HC35" s="55"/>
      <c r="HD35" s="55"/>
      <c r="HE35" s="55"/>
    </row>
    <row r="36" spans="1:213" s="30" customFormat="1" ht="80.25" customHeight="1">
      <c r="A36" s="17">
        <v>31</v>
      </c>
      <c r="B36" s="12" t="s">
        <v>155</v>
      </c>
      <c r="C36" s="12" t="s">
        <v>156</v>
      </c>
      <c r="D36" s="10" t="s">
        <v>78</v>
      </c>
      <c r="E36" s="10">
        <v>35000</v>
      </c>
      <c r="F36" s="10">
        <v>9800</v>
      </c>
      <c r="G36" s="10">
        <v>10200</v>
      </c>
      <c r="H36" s="17"/>
      <c r="I36" s="17">
        <v>10200</v>
      </c>
      <c r="J36" s="20" t="s">
        <v>157</v>
      </c>
      <c r="K36" s="21">
        <v>3800</v>
      </c>
      <c r="L36" s="21">
        <v>3800</v>
      </c>
      <c r="M36" s="22">
        <f t="shared" si="1"/>
        <v>0.37254901960784315</v>
      </c>
      <c r="N36" s="22">
        <f t="shared" si="2"/>
        <v>-0.12745098039215685</v>
      </c>
      <c r="O36" s="29" t="s">
        <v>158</v>
      </c>
      <c r="P36" s="104" t="s">
        <v>262</v>
      </c>
      <c r="Q36" s="20"/>
      <c r="R36" s="20"/>
      <c r="S36" s="17" t="s">
        <v>24</v>
      </c>
      <c r="T36" s="10" t="s">
        <v>25</v>
      </c>
      <c r="U36" s="17"/>
      <c r="V36" s="25">
        <v>6</v>
      </c>
      <c r="W36" s="26" t="s">
        <v>159</v>
      </c>
      <c r="X36" s="27" t="s">
        <v>160</v>
      </c>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c r="DJ36" s="28"/>
      <c r="DK36" s="28"/>
      <c r="DL36" s="28"/>
      <c r="DM36" s="28"/>
      <c r="DN36" s="28"/>
      <c r="DO36" s="28"/>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8"/>
      <c r="FJ36" s="28"/>
      <c r="FK36" s="28"/>
      <c r="FL36" s="28"/>
      <c r="FM36" s="28"/>
      <c r="FN36" s="28"/>
      <c r="FO36" s="28"/>
      <c r="FP36" s="28"/>
      <c r="FQ36" s="28"/>
      <c r="FR36" s="28"/>
      <c r="FS36" s="28"/>
      <c r="FT36" s="28"/>
      <c r="FU36" s="28"/>
      <c r="FV36" s="28"/>
      <c r="FW36" s="28"/>
      <c r="FX36" s="28"/>
      <c r="FY36" s="28"/>
      <c r="FZ36" s="28"/>
      <c r="GA36" s="28"/>
      <c r="GB36" s="28"/>
      <c r="GC36" s="28"/>
      <c r="GD36" s="28"/>
      <c r="GE36" s="28"/>
      <c r="GF36" s="28"/>
      <c r="GG36" s="28"/>
      <c r="GH36" s="28"/>
      <c r="GI36" s="28"/>
      <c r="GJ36" s="28"/>
      <c r="GK36" s="28"/>
      <c r="GL36" s="28"/>
      <c r="GM36" s="28"/>
      <c r="GN36" s="28"/>
      <c r="GO36" s="28"/>
      <c r="GP36" s="28"/>
      <c r="GQ36" s="28"/>
      <c r="GR36" s="28"/>
      <c r="GS36" s="28"/>
      <c r="GT36" s="28"/>
      <c r="GU36" s="28"/>
      <c r="GV36" s="28"/>
      <c r="GW36" s="28"/>
      <c r="GX36" s="28"/>
      <c r="GY36" s="28"/>
      <c r="GZ36" s="28"/>
      <c r="HA36" s="28"/>
      <c r="HB36" s="28"/>
      <c r="HC36" s="28"/>
      <c r="HD36" s="28"/>
      <c r="HE36" s="28"/>
    </row>
    <row r="37" spans="1:213" s="28" customFormat="1" ht="49.5" customHeight="1">
      <c r="A37" s="17">
        <v>32</v>
      </c>
      <c r="B37" s="12" t="s">
        <v>161</v>
      </c>
      <c r="C37" s="12" t="s">
        <v>162</v>
      </c>
      <c r="D37" s="10" t="s">
        <v>163</v>
      </c>
      <c r="E37" s="10">
        <v>250000</v>
      </c>
      <c r="F37" s="10">
        <v>141000</v>
      </c>
      <c r="G37" s="10">
        <v>40000</v>
      </c>
      <c r="H37" s="17"/>
      <c r="I37" s="17">
        <v>40000</v>
      </c>
      <c r="J37" s="20" t="s">
        <v>164</v>
      </c>
      <c r="K37" s="86">
        <v>21800</v>
      </c>
      <c r="L37" s="112">
        <v>21800</v>
      </c>
      <c r="M37" s="22">
        <f t="shared" si="1"/>
        <v>0.54500000000000004</v>
      </c>
      <c r="N37" s="22">
        <f t="shared" si="2"/>
        <v>4.500000000000004E-2</v>
      </c>
      <c r="O37" s="45" t="s">
        <v>48</v>
      </c>
      <c r="P37" s="124" t="s">
        <v>255</v>
      </c>
      <c r="Q37" s="67"/>
      <c r="R37" s="20"/>
      <c r="S37" s="17" t="s">
        <v>24</v>
      </c>
      <c r="T37" s="17" t="s">
        <v>25</v>
      </c>
      <c r="U37" s="24"/>
      <c r="V37" s="25">
        <v>6</v>
      </c>
      <c r="W37" s="26" t="s">
        <v>91</v>
      </c>
      <c r="X37" s="27"/>
    </row>
    <row r="38" spans="1:213" s="28" customFormat="1" ht="54.75" customHeight="1">
      <c r="A38" s="17">
        <v>33</v>
      </c>
      <c r="B38" s="32" t="s">
        <v>165</v>
      </c>
      <c r="C38" s="43" t="s">
        <v>166</v>
      </c>
      <c r="D38" s="33" t="s">
        <v>60</v>
      </c>
      <c r="E38" s="33">
        <v>2976</v>
      </c>
      <c r="F38" s="33">
        <v>2000</v>
      </c>
      <c r="G38" s="33">
        <v>976</v>
      </c>
      <c r="H38" s="33"/>
      <c r="I38" s="33">
        <v>976</v>
      </c>
      <c r="J38" s="32" t="s">
        <v>57</v>
      </c>
      <c r="K38" s="34">
        <v>550</v>
      </c>
      <c r="L38" s="34">
        <v>2976</v>
      </c>
      <c r="M38" s="22">
        <f t="shared" si="1"/>
        <v>0.56352459016393441</v>
      </c>
      <c r="N38" s="22">
        <f t="shared" si="2"/>
        <v>6.3524590163934413E-2</v>
      </c>
      <c r="O38" s="45" t="s">
        <v>48</v>
      </c>
      <c r="P38" s="126" t="s">
        <v>285</v>
      </c>
      <c r="Q38" s="32"/>
      <c r="R38" s="32"/>
      <c r="S38" s="17" t="s">
        <v>24</v>
      </c>
      <c r="T38" s="10" t="s">
        <v>25</v>
      </c>
      <c r="U38" s="24"/>
      <c r="V38" s="56">
        <v>6</v>
      </c>
      <c r="W38" s="26" t="s">
        <v>167</v>
      </c>
      <c r="X38" s="27" t="s">
        <v>168</v>
      </c>
      <c r="Y38" s="57"/>
      <c r="Z38" s="57"/>
      <c r="AA38" s="57"/>
      <c r="AB38" s="57"/>
      <c r="AC38" s="57"/>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row>
    <row r="39" spans="1:213" s="16" customFormat="1" ht="90.75" customHeight="1">
      <c r="A39" s="17">
        <v>34</v>
      </c>
      <c r="B39" s="32" t="s">
        <v>169</v>
      </c>
      <c r="C39" s="43" t="s">
        <v>170</v>
      </c>
      <c r="D39" s="33">
        <v>2016</v>
      </c>
      <c r="E39" s="33">
        <v>2800</v>
      </c>
      <c r="F39" s="33"/>
      <c r="G39" s="33">
        <v>2800</v>
      </c>
      <c r="H39" s="33"/>
      <c r="I39" s="33">
        <v>2800</v>
      </c>
      <c r="J39" s="32" t="s">
        <v>171</v>
      </c>
      <c r="K39" s="34">
        <v>2600</v>
      </c>
      <c r="L39" s="34">
        <v>2800</v>
      </c>
      <c r="M39" s="22">
        <f t="shared" si="1"/>
        <v>0.9285714285714286</v>
      </c>
      <c r="N39" s="22">
        <f t="shared" si="2"/>
        <v>0.4285714285714286</v>
      </c>
      <c r="O39" s="45" t="s">
        <v>48</v>
      </c>
      <c r="P39" s="123" t="s">
        <v>243</v>
      </c>
      <c r="Q39" s="32"/>
      <c r="R39" s="32"/>
      <c r="S39" s="17" t="s">
        <v>24</v>
      </c>
      <c r="T39" s="10" t="s">
        <v>25</v>
      </c>
      <c r="U39" s="33"/>
      <c r="V39" s="25">
        <v>6</v>
      </c>
      <c r="W39" s="44" t="s">
        <v>49</v>
      </c>
      <c r="X39" s="27" t="s">
        <v>172</v>
      </c>
      <c r="Y39" s="57"/>
      <c r="Z39" s="57"/>
      <c r="AA39" s="57"/>
      <c r="AB39" s="57"/>
      <c r="AC39" s="57"/>
      <c r="AD39" s="57"/>
      <c r="AE39" s="57"/>
      <c r="AF39" s="57"/>
      <c r="AG39" s="57"/>
      <c r="AH39" s="57"/>
      <c r="AI39" s="57"/>
      <c r="AJ39" s="57"/>
      <c r="AK39" s="57"/>
      <c r="AL39" s="57"/>
      <c r="AM39" s="57"/>
      <c r="AN39" s="57"/>
      <c r="AO39" s="57"/>
      <c r="AP39" s="57"/>
      <c r="AQ39" s="57"/>
      <c r="AR39" s="57"/>
      <c r="AS39" s="57"/>
      <c r="AT39" s="57"/>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row>
    <row r="40" spans="1:213" s="28" customFormat="1" ht="203.25" customHeight="1">
      <c r="A40" s="17">
        <v>35</v>
      </c>
      <c r="B40" s="12" t="s">
        <v>173</v>
      </c>
      <c r="C40" s="12" t="s">
        <v>174</v>
      </c>
      <c r="D40" s="10" t="s">
        <v>175</v>
      </c>
      <c r="E40" s="10">
        <v>600000</v>
      </c>
      <c r="F40" s="10">
        <v>50000</v>
      </c>
      <c r="G40" s="10">
        <v>100000</v>
      </c>
      <c r="H40" s="17"/>
      <c r="I40" s="17">
        <v>100000</v>
      </c>
      <c r="J40" s="32" t="s">
        <v>176</v>
      </c>
      <c r="K40" s="34">
        <v>50100</v>
      </c>
      <c r="L40" s="34">
        <v>101700</v>
      </c>
      <c r="M40" s="22">
        <f t="shared" si="1"/>
        <v>0.501</v>
      </c>
      <c r="N40" s="22">
        <f t="shared" si="2"/>
        <v>1.0000000000000009E-3</v>
      </c>
      <c r="O40" s="29" t="s">
        <v>177</v>
      </c>
      <c r="P40" s="94" t="s">
        <v>266</v>
      </c>
      <c r="Q40" s="92" t="s">
        <v>245</v>
      </c>
      <c r="R40" s="32"/>
      <c r="S40" s="33" t="s">
        <v>24</v>
      </c>
      <c r="T40" s="17" t="s">
        <v>25</v>
      </c>
      <c r="U40" s="24" t="s">
        <v>178</v>
      </c>
      <c r="V40" s="25">
        <v>6</v>
      </c>
      <c r="W40" s="26" t="s">
        <v>179</v>
      </c>
      <c r="X40" s="76" t="s">
        <v>228</v>
      </c>
    </row>
    <row r="41" spans="1:213" s="28" customFormat="1" ht="146.25" customHeight="1">
      <c r="A41" s="17">
        <v>36</v>
      </c>
      <c r="B41" s="12" t="s">
        <v>180</v>
      </c>
      <c r="C41" s="12" t="s">
        <v>181</v>
      </c>
      <c r="D41" s="10" t="s">
        <v>182</v>
      </c>
      <c r="E41" s="10">
        <v>169000</v>
      </c>
      <c r="F41" s="10">
        <v>123000</v>
      </c>
      <c r="G41" s="10">
        <v>31000</v>
      </c>
      <c r="H41" s="17"/>
      <c r="I41" s="17">
        <v>31000</v>
      </c>
      <c r="J41" s="20" t="s">
        <v>183</v>
      </c>
      <c r="K41" s="86">
        <v>15600</v>
      </c>
      <c r="L41" s="112">
        <v>16000</v>
      </c>
      <c r="M41" s="22">
        <f t="shared" si="1"/>
        <v>0.50322580645161286</v>
      </c>
      <c r="N41" s="22">
        <f t="shared" si="2"/>
        <v>3.225806451612856E-3</v>
      </c>
      <c r="O41" s="23" t="s">
        <v>184</v>
      </c>
      <c r="P41" s="124" t="s">
        <v>284</v>
      </c>
      <c r="Q41" s="125" t="s">
        <v>231</v>
      </c>
      <c r="R41" s="20"/>
      <c r="S41" s="17" t="s">
        <v>24</v>
      </c>
      <c r="T41" s="17" t="s">
        <v>25</v>
      </c>
      <c r="U41" s="24"/>
      <c r="V41" s="25">
        <v>6</v>
      </c>
      <c r="W41" s="26" t="s">
        <v>185</v>
      </c>
      <c r="X41" s="27"/>
    </row>
    <row r="42" spans="1:213" s="30" customFormat="1" ht="69.75" customHeight="1">
      <c r="A42" s="17">
        <v>37</v>
      </c>
      <c r="B42" s="12" t="s">
        <v>186</v>
      </c>
      <c r="C42" s="12" t="s">
        <v>187</v>
      </c>
      <c r="D42" s="10">
        <v>2016</v>
      </c>
      <c r="E42" s="10">
        <v>6000</v>
      </c>
      <c r="F42" s="10"/>
      <c r="G42" s="10">
        <v>6000</v>
      </c>
      <c r="H42" s="24"/>
      <c r="I42" s="10">
        <v>6000</v>
      </c>
      <c r="J42" s="20" t="s">
        <v>130</v>
      </c>
      <c r="K42" s="80">
        <v>2500</v>
      </c>
      <c r="L42" s="81">
        <v>6000</v>
      </c>
      <c r="M42" s="22">
        <f t="shared" si="1"/>
        <v>0.41666666666666669</v>
      </c>
      <c r="N42" s="22">
        <f t="shared" si="2"/>
        <v>-8.3333333333333315E-2</v>
      </c>
      <c r="O42" s="23" t="s">
        <v>48</v>
      </c>
      <c r="P42" s="89" t="s">
        <v>277</v>
      </c>
      <c r="Q42" s="113" t="s">
        <v>239</v>
      </c>
      <c r="R42" s="20"/>
      <c r="S42" s="17" t="s">
        <v>95</v>
      </c>
      <c r="T42" s="17" t="s">
        <v>25</v>
      </c>
      <c r="U42" s="12" t="s">
        <v>188</v>
      </c>
      <c r="V42" s="82">
        <v>6</v>
      </c>
      <c r="W42" s="31" t="s">
        <v>189</v>
      </c>
      <c r="X42" s="27"/>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row>
    <row r="43" spans="1:213" s="28" customFormat="1" ht="81.75" customHeight="1">
      <c r="A43" s="17">
        <v>38</v>
      </c>
      <c r="B43" s="12" t="s">
        <v>190</v>
      </c>
      <c r="C43" s="15" t="s">
        <v>191</v>
      </c>
      <c r="D43" s="10" t="s">
        <v>192</v>
      </c>
      <c r="E43" s="10">
        <v>22000</v>
      </c>
      <c r="F43" s="10">
        <v>18500</v>
      </c>
      <c r="G43" s="10">
        <v>3500</v>
      </c>
      <c r="H43" s="10">
        <v>3500</v>
      </c>
      <c r="I43" s="15"/>
      <c r="J43" s="15" t="s">
        <v>193</v>
      </c>
      <c r="K43" s="80">
        <v>2380</v>
      </c>
      <c r="L43" s="80">
        <v>3500</v>
      </c>
      <c r="M43" s="22">
        <f t="shared" si="1"/>
        <v>0.68</v>
      </c>
      <c r="N43" s="22">
        <f t="shared" si="2"/>
        <v>0.18000000000000005</v>
      </c>
      <c r="O43" s="23" t="s">
        <v>48</v>
      </c>
      <c r="P43" s="89" t="s">
        <v>278</v>
      </c>
      <c r="Q43" s="105" t="s">
        <v>240</v>
      </c>
      <c r="R43" s="15"/>
      <c r="S43" s="33" t="s">
        <v>24</v>
      </c>
      <c r="T43" s="10" t="s">
        <v>25</v>
      </c>
      <c r="U43" s="116"/>
      <c r="V43" s="85">
        <v>6</v>
      </c>
      <c r="W43" s="31" t="s">
        <v>194</v>
      </c>
      <c r="X43" s="6"/>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row>
    <row r="44" spans="1:213" s="25" customFormat="1" ht="64.5" customHeight="1">
      <c r="A44" s="17">
        <v>39</v>
      </c>
      <c r="B44" s="20" t="s">
        <v>195</v>
      </c>
      <c r="C44" s="24" t="s">
        <v>196</v>
      </c>
      <c r="D44" s="42" t="s">
        <v>60</v>
      </c>
      <c r="E44" s="42">
        <v>2400</v>
      </c>
      <c r="F44" s="58">
        <v>200</v>
      </c>
      <c r="G44" s="58">
        <v>2200</v>
      </c>
      <c r="H44" s="42">
        <v>2200</v>
      </c>
      <c r="I44" s="24"/>
      <c r="J44" s="20" t="s">
        <v>130</v>
      </c>
      <c r="K44" s="21">
        <v>650</v>
      </c>
      <c r="L44" s="21">
        <v>650</v>
      </c>
      <c r="M44" s="22">
        <f t="shared" si="1"/>
        <v>0.29545454545454547</v>
      </c>
      <c r="N44" s="22">
        <f t="shared" si="2"/>
        <v>-0.20454545454545453</v>
      </c>
      <c r="O44" s="59" t="s">
        <v>197</v>
      </c>
      <c r="P44" s="124" t="s">
        <v>271</v>
      </c>
      <c r="Q44" s="111" t="s">
        <v>272</v>
      </c>
      <c r="R44" s="20"/>
      <c r="S44" s="17" t="s">
        <v>198</v>
      </c>
      <c r="T44" s="17" t="s">
        <v>199</v>
      </c>
      <c r="U44" s="17"/>
      <c r="V44" s="25">
        <v>6</v>
      </c>
      <c r="W44" s="26" t="s">
        <v>86</v>
      </c>
      <c r="X44" s="27" t="s">
        <v>200</v>
      </c>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row>
    <row r="45" spans="1:213" s="25" customFormat="1" ht="64.5" customHeight="1">
      <c r="A45" s="17">
        <v>40</v>
      </c>
      <c r="B45" s="20" t="s">
        <v>201</v>
      </c>
      <c r="C45" s="12" t="s">
        <v>202</v>
      </c>
      <c r="D45" s="10" t="s">
        <v>46</v>
      </c>
      <c r="E45" s="10">
        <v>7651.83</v>
      </c>
      <c r="F45" s="10">
        <v>5102</v>
      </c>
      <c r="G45" s="10">
        <v>2550</v>
      </c>
      <c r="H45" s="17">
        <v>2550</v>
      </c>
      <c r="I45" s="17"/>
      <c r="J45" s="12" t="s">
        <v>130</v>
      </c>
      <c r="K45" s="77">
        <v>1100</v>
      </c>
      <c r="L45" s="84">
        <v>2150</v>
      </c>
      <c r="M45" s="22">
        <f t="shared" si="1"/>
        <v>0.43137254901960786</v>
      </c>
      <c r="N45" s="22">
        <f t="shared" si="2"/>
        <v>-6.8627450980392135E-2</v>
      </c>
      <c r="O45" s="29" t="s">
        <v>203</v>
      </c>
      <c r="P45" s="115" t="s">
        <v>241</v>
      </c>
      <c r="Q45" s="114" t="s">
        <v>225</v>
      </c>
      <c r="R45" s="12"/>
      <c r="S45" s="17" t="s">
        <v>24</v>
      </c>
      <c r="T45" s="17" t="s">
        <v>25</v>
      </c>
      <c r="U45" s="20"/>
      <c r="V45" s="82">
        <v>6</v>
      </c>
      <c r="W45" s="26" t="s">
        <v>204</v>
      </c>
      <c r="X45" s="27" t="s">
        <v>205</v>
      </c>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row>
    <row r="46" spans="1:213" s="25" customFormat="1" ht="63" customHeight="1">
      <c r="A46" s="17">
        <v>41</v>
      </c>
      <c r="B46" s="12" t="s">
        <v>206</v>
      </c>
      <c r="C46" s="12" t="s">
        <v>207</v>
      </c>
      <c r="D46" s="10" t="s">
        <v>60</v>
      </c>
      <c r="E46" s="10">
        <v>15000</v>
      </c>
      <c r="F46" s="10">
        <v>8000</v>
      </c>
      <c r="G46" s="10">
        <v>7000</v>
      </c>
      <c r="H46" s="17"/>
      <c r="I46" s="17">
        <v>7000</v>
      </c>
      <c r="J46" s="20" t="s">
        <v>130</v>
      </c>
      <c r="K46" s="86">
        <v>3700</v>
      </c>
      <c r="L46" s="86">
        <v>3700</v>
      </c>
      <c r="M46" s="22">
        <f t="shared" si="1"/>
        <v>0.52857142857142858</v>
      </c>
      <c r="N46" s="22">
        <f t="shared" si="2"/>
        <v>2.8571428571428581E-2</v>
      </c>
      <c r="O46" s="23" t="s">
        <v>143</v>
      </c>
      <c r="P46" s="102" t="s">
        <v>256</v>
      </c>
      <c r="Q46" s="20"/>
      <c r="R46" s="20"/>
      <c r="S46" s="17" t="s">
        <v>24</v>
      </c>
      <c r="T46" s="10" t="s">
        <v>25</v>
      </c>
      <c r="U46" s="17"/>
      <c r="V46" s="25">
        <v>6</v>
      </c>
      <c r="W46" s="26" t="s">
        <v>91</v>
      </c>
      <c r="X46" s="27"/>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row>
    <row r="47" spans="1:213" s="25" customFormat="1" ht="102" customHeight="1">
      <c r="A47" s="17">
        <v>42</v>
      </c>
      <c r="B47" s="20" t="s">
        <v>208</v>
      </c>
      <c r="C47" s="24" t="s">
        <v>209</v>
      </c>
      <c r="D47" s="17" t="s">
        <v>52</v>
      </c>
      <c r="E47" s="17">
        <v>5728</v>
      </c>
      <c r="F47" s="10">
        <v>460</v>
      </c>
      <c r="G47" s="10">
        <v>2000</v>
      </c>
      <c r="H47" s="42">
        <v>2000</v>
      </c>
      <c r="I47" s="37"/>
      <c r="J47" s="20" t="s">
        <v>57</v>
      </c>
      <c r="K47" s="97">
        <v>1671</v>
      </c>
      <c r="L47" s="97">
        <v>2500.0300000000002</v>
      </c>
      <c r="M47" s="22">
        <f t="shared" si="1"/>
        <v>0.83550000000000002</v>
      </c>
      <c r="N47" s="22">
        <f t="shared" si="2"/>
        <v>0.33550000000000002</v>
      </c>
      <c r="O47" s="23" t="s">
        <v>48</v>
      </c>
      <c r="P47" s="124" t="s">
        <v>250</v>
      </c>
      <c r="Q47" s="20"/>
      <c r="R47" s="20"/>
      <c r="S47" s="17" t="s">
        <v>35</v>
      </c>
      <c r="T47" s="10" t="s">
        <v>199</v>
      </c>
      <c r="U47" s="37"/>
      <c r="V47" s="38">
        <v>6</v>
      </c>
      <c r="W47" s="26" t="s">
        <v>210</v>
      </c>
      <c r="X47" s="69" t="s">
        <v>219</v>
      </c>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row>
    <row r="48" spans="1:213" s="25" customFormat="1" ht="187.5" customHeight="1">
      <c r="A48" s="17">
        <v>43</v>
      </c>
      <c r="B48" s="12" t="s">
        <v>211</v>
      </c>
      <c r="C48" s="65" t="s">
        <v>218</v>
      </c>
      <c r="D48" s="10" t="s">
        <v>46</v>
      </c>
      <c r="E48" s="10">
        <v>1626.23</v>
      </c>
      <c r="F48" s="10">
        <v>200</v>
      </c>
      <c r="G48" s="10">
        <v>1426.23</v>
      </c>
      <c r="H48" s="17">
        <v>650</v>
      </c>
      <c r="I48" s="17">
        <v>776</v>
      </c>
      <c r="J48" s="20" t="s">
        <v>130</v>
      </c>
      <c r="K48" s="21">
        <v>595</v>
      </c>
      <c r="L48" s="21">
        <v>803.23</v>
      </c>
      <c r="M48" s="22">
        <f t="shared" si="1"/>
        <v>0.41718376418950659</v>
      </c>
      <c r="N48" s="22">
        <f t="shared" si="2"/>
        <v>-8.281623581049341E-2</v>
      </c>
      <c r="O48" s="29" t="s">
        <v>212</v>
      </c>
      <c r="P48" s="99" t="s">
        <v>251</v>
      </c>
      <c r="Q48" s="98" t="s">
        <v>252</v>
      </c>
      <c r="R48" s="20"/>
      <c r="S48" s="17" t="s">
        <v>63</v>
      </c>
      <c r="T48" s="10" t="s">
        <v>25</v>
      </c>
      <c r="U48" s="17"/>
      <c r="V48" s="25">
        <v>6</v>
      </c>
      <c r="W48" s="26" t="s">
        <v>213</v>
      </c>
      <c r="X48" s="27"/>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row>
    <row r="49" spans="1:213" s="25" customFormat="1" ht="57.75" customHeight="1">
      <c r="A49" s="17">
        <v>44</v>
      </c>
      <c r="B49" s="12" t="s">
        <v>214</v>
      </c>
      <c r="C49" s="12" t="s">
        <v>215</v>
      </c>
      <c r="D49" s="10" t="s">
        <v>60</v>
      </c>
      <c r="E49" s="10">
        <v>2761</v>
      </c>
      <c r="F49" s="40" t="s">
        <v>216</v>
      </c>
      <c r="G49" s="10">
        <v>2600</v>
      </c>
      <c r="H49" s="10">
        <v>1950</v>
      </c>
      <c r="I49" s="10">
        <v>650</v>
      </c>
      <c r="J49" s="20" t="s">
        <v>130</v>
      </c>
      <c r="K49" s="21">
        <v>86</v>
      </c>
      <c r="L49" s="21">
        <v>2761</v>
      </c>
      <c r="M49" s="22">
        <f t="shared" si="1"/>
        <v>3.307692307692308E-2</v>
      </c>
      <c r="N49" s="22">
        <f t="shared" si="2"/>
        <v>-0.46692307692307694</v>
      </c>
      <c r="O49" s="29" t="s">
        <v>212</v>
      </c>
      <c r="P49" s="101" t="s">
        <v>253</v>
      </c>
      <c r="Q49" s="100" t="s">
        <v>237</v>
      </c>
      <c r="R49" s="20"/>
      <c r="S49" s="17" t="s">
        <v>63</v>
      </c>
      <c r="T49" s="10" t="s">
        <v>25</v>
      </c>
      <c r="U49" s="17"/>
      <c r="V49" s="25">
        <v>6</v>
      </c>
      <c r="W49" s="26" t="s">
        <v>213</v>
      </c>
      <c r="X49" s="27" t="s">
        <v>217</v>
      </c>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row>
    <row r="50" spans="1:213" ht="32.25" customHeight="1">
      <c r="E50" s="1">
        <f>SUBTOTAL(9,E6:E49)</f>
        <v>2336089.06</v>
      </c>
      <c r="F50" s="1">
        <f t="shared" ref="F50:L50" si="3">SUBTOTAL(9,F6:F49)</f>
        <v>918362</v>
      </c>
      <c r="G50" s="1">
        <f t="shared" si="3"/>
        <v>493702.23</v>
      </c>
      <c r="H50" s="1">
        <f t="shared" si="3"/>
        <v>89850</v>
      </c>
      <c r="I50" s="1">
        <f t="shared" si="3"/>
        <v>403852</v>
      </c>
      <c r="J50" s="1">
        <f t="shared" si="3"/>
        <v>0</v>
      </c>
      <c r="K50" s="1">
        <f t="shared" si="3"/>
        <v>249737</v>
      </c>
      <c r="L50" s="1">
        <f t="shared" si="3"/>
        <v>360110.26</v>
      </c>
      <c r="M50" s="60">
        <f>K50/G50</f>
        <v>0.50584539591810229</v>
      </c>
      <c r="N50" s="60">
        <f>M50-V50/12</f>
        <v>5.8453959181022919E-3</v>
      </c>
      <c r="V50" s="85">
        <v>6</v>
      </c>
    </row>
    <row r="51" spans="1:213">
      <c r="A51" s="135"/>
      <c r="B51" s="134" t="s">
        <v>286</v>
      </c>
      <c r="C51" s="135"/>
      <c r="D51" s="136"/>
      <c r="E51" s="136">
        <v>141661</v>
      </c>
      <c r="F51" s="136"/>
      <c r="G51" s="136"/>
      <c r="H51" s="136"/>
      <c r="I51" s="136"/>
      <c r="J51" s="134"/>
      <c r="K51" s="138"/>
      <c r="L51" s="138"/>
      <c r="M51" s="136"/>
      <c r="N51" s="136"/>
      <c r="O51" s="134"/>
      <c r="P51" s="134"/>
      <c r="Q51" s="134"/>
      <c r="R51" s="134"/>
      <c r="S51" s="136"/>
      <c r="T51" s="152"/>
      <c r="U51" s="135"/>
      <c r="V51" s="132"/>
      <c r="W51" s="146"/>
      <c r="X51" s="150"/>
      <c r="Y51" s="146"/>
      <c r="Z51" s="146"/>
      <c r="AA51" s="146"/>
      <c r="AB51" s="146"/>
      <c r="AC51" s="146"/>
      <c r="AD51" s="146"/>
      <c r="AE51" s="146"/>
      <c r="AF51" s="146"/>
      <c r="AG51" s="146"/>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c r="BI51" s="146"/>
      <c r="BJ51" s="146"/>
      <c r="BK51" s="146"/>
      <c r="BL51" s="146"/>
      <c r="BM51" s="146"/>
      <c r="BN51" s="146"/>
      <c r="BO51" s="146"/>
      <c r="BP51" s="146"/>
      <c r="BQ51" s="146"/>
      <c r="BR51" s="146"/>
      <c r="BS51" s="146"/>
      <c r="BT51" s="146"/>
      <c r="BU51" s="146"/>
      <c r="BV51" s="146"/>
      <c r="BW51" s="146"/>
      <c r="BX51" s="146"/>
      <c r="BY51" s="146"/>
      <c r="BZ51" s="146"/>
      <c r="CA51" s="146"/>
      <c r="CB51" s="146"/>
      <c r="CC51" s="146"/>
      <c r="CD51" s="146"/>
      <c r="CE51" s="146"/>
      <c r="CF51" s="146"/>
      <c r="CG51" s="146"/>
      <c r="CH51" s="146"/>
      <c r="CI51" s="146"/>
      <c r="CJ51" s="146"/>
      <c r="CK51" s="146"/>
      <c r="CL51" s="146"/>
      <c r="CM51" s="146"/>
      <c r="CN51" s="146"/>
      <c r="CO51" s="146"/>
      <c r="CP51" s="146"/>
      <c r="CQ51" s="146"/>
      <c r="CR51" s="146"/>
      <c r="CS51" s="146"/>
      <c r="CT51" s="146"/>
      <c r="CU51" s="146"/>
      <c r="CV51" s="146"/>
      <c r="CW51" s="146"/>
      <c r="CX51" s="146"/>
      <c r="CY51" s="146"/>
      <c r="CZ51" s="146"/>
      <c r="DA51" s="146"/>
      <c r="DB51" s="146"/>
      <c r="DC51" s="146"/>
      <c r="DD51" s="146"/>
      <c r="DE51" s="146"/>
      <c r="DF51" s="146"/>
      <c r="DG51" s="146"/>
      <c r="DH51" s="146"/>
      <c r="DI51" s="146"/>
      <c r="DJ51" s="146"/>
      <c r="DK51" s="146"/>
      <c r="DL51" s="146"/>
      <c r="DM51" s="146"/>
      <c r="DN51" s="146"/>
      <c r="DO51" s="146"/>
      <c r="DP51" s="146"/>
      <c r="DQ51" s="146"/>
      <c r="DR51" s="146"/>
      <c r="DS51" s="146"/>
      <c r="DT51" s="146"/>
      <c r="DU51" s="146"/>
      <c r="DV51" s="146"/>
      <c r="DW51" s="146"/>
      <c r="DX51" s="146"/>
      <c r="DY51" s="146"/>
      <c r="DZ51" s="146"/>
      <c r="EA51" s="146"/>
      <c r="EB51" s="146"/>
      <c r="EC51" s="146"/>
      <c r="ED51" s="146"/>
      <c r="EE51" s="146"/>
      <c r="EF51" s="146"/>
      <c r="EG51" s="146"/>
      <c r="EH51" s="146"/>
      <c r="EI51" s="146"/>
      <c r="EJ51" s="146"/>
      <c r="EK51" s="146"/>
      <c r="EL51" s="146"/>
      <c r="EM51" s="146"/>
      <c r="EN51" s="146"/>
      <c r="EO51" s="146"/>
      <c r="EP51" s="146"/>
      <c r="EQ51" s="146"/>
      <c r="ER51" s="146"/>
      <c r="ES51" s="146"/>
      <c r="ET51" s="146"/>
      <c r="EU51" s="146"/>
      <c r="EV51" s="146"/>
      <c r="EW51" s="146"/>
      <c r="EX51" s="146"/>
      <c r="EY51" s="146"/>
      <c r="EZ51" s="146"/>
      <c r="FA51" s="146"/>
      <c r="FB51" s="146"/>
      <c r="FC51" s="146"/>
      <c r="FD51" s="146"/>
      <c r="FE51" s="146"/>
      <c r="FF51" s="146"/>
      <c r="FG51" s="146"/>
      <c r="FH51" s="146"/>
      <c r="FI51" s="146"/>
      <c r="FJ51" s="146"/>
      <c r="FK51" s="146"/>
      <c r="FL51" s="146"/>
      <c r="FM51" s="146"/>
      <c r="FN51" s="146"/>
      <c r="FO51" s="146"/>
      <c r="FP51" s="146"/>
      <c r="FQ51" s="146"/>
      <c r="FR51" s="146"/>
      <c r="FS51" s="146"/>
      <c r="FT51" s="146"/>
      <c r="FU51" s="146"/>
      <c r="FV51" s="146"/>
      <c r="FW51" s="146"/>
      <c r="FX51" s="146"/>
      <c r="FY51" s="146"/>
      <c r="FZ51" s="146"/>
      <c r="GA51" s="146"/>
      <c r="GB51" s="146"/>
      <c r="GC51" s="146"/>
      <c r="GD51" s="146"/>
      <c r="GE51" s="146"/>
      <c r="GF51" s="146"/>
      <c r="GG51" s="146"/>
      <c r="GH51" s="146"/>
      <c r="GI51" s="146"/>
      <c r="GJ51" s="146"/>
      <c r="GK51" s="146"/>
      <c r="GL51" s="146"/>
      <c r="GM51" s="146"/>
      <c r="GN51" s="146"/>
      <c r="GO51" s="146"/>
      <c r="GP51" s="146"/>
      <c r="GQ51" s="146"/>
      <c r="GR51" s="146"/>
      <c r="GS51" s="146"/>
      <c r="GT51" s="146"/>
      <c r="GU51" s="146"/>
      <c r="GV51" s="146"/>
      <c r="GW51" s="146"/>
      <c r="GX51" s="146"/>
      <c r="GY51" s="146"/>
      <c r="GZ51" s="146"/>
      <c r="HA51" s="146"/>
      <c r="HB51" s="146"/>
      <c r="HC51" s="146"/>
      <c r="HD51" s="146"/>
      <c r="HE51" s="146"/>
    </row>
    <row r="52" spans="1:213" ht="123" customHeight="1">
      <c r="A52" s="154">
        <v>1</v>
      </c>
      <c r="B52" s="163" t="s">
        <v>287</v>
      </c>
      <c r="C52" s="130"/>
      <c r="D52" s="162" t="s">
        <v>288</v>
      </c>
      <c r="E52" s="162">
        <v>26000</v>
      </c>
      <c r="F52" s="154">
        <v>0</v>
      </c>
      <c r="G52" s="154"/>
      <c r="H52" s="154"/>
      <c r="I52" s="154"/>
      <c r="J52" s="161"/>
      <c r="K52" s="160"/>
      <c r="L52" s="160"/>
      <c r="M52" s="154"/>
      <c r="N52" s="164"/>
      <c r="O52" s="159" t="s">
        <v>289</v>
      </c>
      <c r="P52" s="128" t="s">
        <v>302</v>
      </c>
      <c r="Q52" s="127" t="s">
        <v>303</v>
      </c>
      <c r="R52" s="161"/>
      <c r="S52" s="154"/>
      <c r="T52" s="165" t="s">
        <v>199</v>
      </c>
      <c r="U52" s="158"/>
      <c r="V52" s="129"/>
      <c r="W52" s="142" t="s">
        <v>290</v>
      </c>
      <c r="X52" s="131"/>
      <c r="Y52" s="130"/>
      <c r="Z52" s="130"/>
      <c r="AA52" s="130"/>
      <c r="AB52" s="130"/>
      <c r="AC52" s="130"/>
      <c r="AD52" s="130"/>
      <c r="AE52" s="130"/>
      <c r="AF52" s="130"/>
      <c r="AG52" s="130"/>
      <c r="AH52" s="130"/>
      <c r="AI52" s="130"/>
      <c r="AJ52" s="130"/>
      <c r="AK52" s="130"/>
      <c r="AL52" s="130"/>
      <c r="AM52" s="130"/>
      <c r="AN52" s="130"/>
      <c r="AO52" s="130"/>
      <c r="AP52" s="130"/>
      <c r="AQ52" s="130"/>
      <c r="AR52" s="130"/>
      <c r="AS52" s="130"/>
      <c r="AT52" s="130"/>
      <c r="AU52" s="130"/>
      <c r="AV52" s="130"/>
      <c r="AW52" s="130"/>
      <c r="AX52" s="130"/>
      <c r="AY52" s="130"/>
      <c r="AZ52" s="130"/>
      <c r="BA52" s="130"/>
      <c r="BB52" s="130"/>
      <c r="BC52" s="130"/>
      <c r="BD52" s="130"/>
      <c r="BE52" s="130"/>
      <c r="BF52" s="130"/>
      <c r="BG52" s="130"/>
      <c r="BH52" s="130"/>
      <c r="BI52" s="130"/>
      <c r="BJ52" s="130"/>
      <c r="BK52" s="130"/>
      <c r="BL52" s="130"/>
      <c r="BM52" s="130"/>
      <c r="BN52" s="130"/>
      <c r="BO52" s="130"/>
      <c r="BP52" s="130"/>
      <c r="BQ52" s="130"/>
      <c r="BR52" s="130"/>
      <c r="BS52" s="130"/>
      <c r="BT52" s="130"/>
      <c r="BU52" s="130"/>
      <c r="BV52" s="130"/>
      <c r="BW52" s="130"/>
      <c r="BX52" s="130"/>
      <c r="BY52" s="130"/>
      <c r="BZ52" s="130"/>
      <c r="CA52" s="130"/>
      <c r="CB52" s="130"/>
      <c r="CC52" s="130"/>
      <c r="CD52" s="130"/>
      <c r="CE52" s="130"/>
      <c r="CF52" s="130"/>
      <c r="CG52" s="130"/>
      <c r="CH52" s="130"/>
      <c r="CI52" s="130"/>
      <c r="CJ52" s="130"/>
      <c r="CK52" s="130"/>
      <c r="CL52" s="130"/>
      <c r="CM52" s="130"/>
      <c r="CN52" s="130"/>
      <c r="CO52" s="130"/>
      <c r="CP52" s="130"/>
      <c r="CQ52" s="130"/>
      <c r="CR52" s="130"/>
      <c r="CS52" s="130"/>
      <c r="CT52" s="130"/>
      <c r="CU52" s="130"/>
      <c r="CV52" s="130"/>
      <c r="CW52" s="130"/>
      <c r="CX52" s="130"/>
      <c r="CY52" s="130"/>
      <c r="CZ52" s="130"/>
      <c r="DA52" s="130"/>
      <c r="DB52" s="130"/>
      <c r="DC52" s="130"/>
      <c r="DD52" s="130"/>
      <c r="DE52" s="130"/>
      <c r="DF52" s="130"/>
      <c r="DG52" s="130"/>
      <c r="DH52" s="130"/>
      <c r="DI52" s="130"/>
      <c r="DJ52" s="130"/>
      <c r="DK52" s="130"/>
      <c r="DL52" s="130"/>
      <c r="DM52" s="130"/>
      <c r="DN52" s="130"/>
      <c r="DO52" s="130"/>
      <c r="DP52" s="130"/>
      <c r="DQ52" s="130"/>
      <c r="DR52" s="130"/>
      <c r="DS52" s="130"/>
      <c r="DT52" s="130"/>
      <c r="DU52" s="130"/>
      <c r="DV52" s="130"/>
      <c r="DW52" s="130"/>
      <c r="DX52" s="130"/>
      <c r="DY52" s="130"/>
      <c r="DZ52" s="130"/>
      <c r="EA52" s="130"/>
      <c r="EB52" s="130"/>
      <c r="EC52" s="130"/>
      <c r="ED52" s="130"/>
      <c r="EE52" s="130"/>
      <c r="EF52" s="130"/>
      <c r="EG52" s="130"/>
      <c r="EH52" s="130"/>
      <c r="EI52" s="130"/>
      <c r="EJ52" s="130"/>
      <c r="EK52" s="130"/>
      <c r="EL52" s="130"/>
      <c r="EM52" s="130"/>
      <c r="EN52" s="130"/>
      <c r="EO52" s="130"/>
      <c r="EP52" s="130"/>
      <c r="EQ52" s="130"/>
      <c r="ER52" s="130"/>
      <c r="ES52" s="130"/>
      <c r="ET52" s="130"/>
      <c r="EU52" s="130"/>
      <c r="EV52" s="130"/>
      <c r="EW52" s="130"/>
      <c r="EX52" s="130"/>
      <c r="EY52" s="130"/>
      <c r="EZ52" s="130"/>
      <c r="FA52" s="130"/>
      <c r="FB52" s="130"/>
      <c r="FC52" s="130"/>
      <c r="FD52" s="130"/>
      <c r="FE52" s="130"/>
      <c r="FF52" s="130"/>
      <c r="FG52" s="130"/>
      <c r="FH52" s="130"/>
      <c r="FI52" s="130"/>
      <c r="FJ52" s="130"/>
      <c r="FK52" s="130"/>
      <c r="FL52" s="130"/>
      <c r="FM52" s="130"/>
      <c r="FN52" s="130"/>
      <c r="FO52" s="130"/>
      <c r="FP52" s="130"/>
      <c r="FQ52" s="130"/>
      <c r="FR52" s="130"/>
      <c r="FS52" s="130"/>
      <c r="FT52" s="130"/>
      <c r="FU52" s="130"/>
      <c r="FV52" s="130"/>
      <c r="FW52" s="130"/>
      <c r="FX52" s="130"/>
      <c r="FY52" s="130"/>
      <c r="FZ52" s="130"/>
      <c r="GA52" s="130"/>
      <c r="GB52" s="130"/>
      <c r="GC52" s="130"/>
      <c r="GD52" s="130"/>
      <c r="GE52" s="130"/>
      <c r="GF52" s="130"/>
      <c r="GG52" s="130"/>
      <c r="GH52" s="130"/>
      <c r="GI52" s="130"/>
      <c r="GJ52" s="130"/>
      <c r="GK52" s="130"/>
      <c r="GL52" s="130"/>
      <c r="GM52" s="130"/>
      <c r="GN52" s="130"/>
      <c r="GO52" s="130"/>
      <c r="GP52" s="130"/>
      <c r="GQ52" s="130"/>
      <c r="GR52" s="130"/>
      <c r="GS52" s="130"/>
      <c r="GT52" s="130"/>
      <c r="GU52" s="130"/>
      <c r="GV52" s="130"/>
      <c r="GW52" s="130"/>
      <c r="GX52" s="130"/>
      <c r="GY52" s="130"/>
      <c r="GZ52" s="130"/>
      <c r="HA52" s="130"/>
      <c r="HB52" s="130"/>
      <c r="HC52" s="130"/>
      <c r="HD52" s="130"/>
      <c r="HE52" s="130"/>
    </row>
    <row r="53" spans="1:213" ht="42.75">
      <c r="A53" s="133">
        <v>2</v>
      </c>
      <c r="B53" s="143" t="s">
        <v>291</v>
      </c>
      <c r="C53" s="130"/>
      <c r="D53" s="149" t="s">
        <v>33</v>
      </c>
      <c r="E53" s="149">
        <v>15000</v>
      </c>
      <c r="F53" s="133">
        <v>0</v>
      </c>
      <c r="G53" s="133"/>
      <c r="H53" s="133"/>
      <c r="I53" s="133"/>
      <c r="J53" s="137"/>
      <c r="K53" s="140"/>
      <c r="L53" s="140"/>
      <c r="M53" s="133"/>
      <c r="N53" s="166"/>
      <c r="O53" s="153" t="s">
        <v>292</v>
      </c>
      <c r="P53" s="151" t="s">
        <v>305</v>
      </c>
      <c r="Q53" s="156"/>
      <c r="R53" s="137"/>
      <c r="S53" s="133"/>
      <c r="T53" s="148" t="s">
        <v>199</v>
      </c>
      <c r="U53" s="139"/>
      <c r="V53" s="129"/>
      <c r="W53" s="143" t="s">
        <v>64</v>
      </c>
      <c r="X53" s="131"/>
      <c r="Y53" s="130"/>
      <c r="Z53" s="130"/>
      <c r="AA53" s="130"/>
      <c r="AB53" s="130"/>
      <c r="AC53" s="130"/>
      <c r="AD53" s="130"/>
      <c r="AE53" s="130"/>
      <c r="AF53" s="130"/>
      <c r="AG53" s="130"/>
      <c r="AH53" s="130"/>
      <c r="AI53" s="130"/>
      <c r="AJ53" s="130"/>
      <c r="AK53" s="130"/>
      <c r="AL53" s="130"/>
      <c r="AM53" s="130"/>
      <c r="AN53" s="130"/>
      <c r="AO53" s="130"/>
      <c r="AP53" s="130"/>
      <c r="AQ53" s="130"/>
      <c r="AR53" s="130"/>
      <c r="AS53" s="130"/>
      <c r="AT53" s="130"/>
      <c r="AU53" s="130"/>
      <c r="AV53" s="130"/>
      <c r="AW53" s="130"/>
      <c r="AX53" s="130"/>
      <c r="AY53" s="130"/>
      <c r="AZ53" s="130"/>
      <c r="BA53" s="130"/>
      <c r="BB53" s="130"/>
      <c r="BC53" s="130"/>
      <c r="BD53" s="130"/>
      <c r="BE53" s="130"/>
      <c r="BF53" s="130"/>
      <c r="BG53" s="130"/>
      <c r="BH53" s="130"/>
      <c r="BI53" s="130"/>
      <c r="BJ53" s="130"/>
      <c r="BK53" s="130"/>
      <c r="BL53" s="130"/>
      <c r="BM53" s="130"/>
      <c r="BN53" s="130"/>
      <c r="BO53" s="130"/>
      <c r="BP53" s="130"/>
      <c r="BQ53" s="130"/>
      <c r="BR53" s="130"/>
      <c r="BS53" s="130"/>
      <c r="BT53" s="130"/>
      <c r="BU53" s="130"/>
      <c r="BV53" s="130"/>
      <c r="BW53" s="130"/>
      <c r="BX53" s="130"/>
      <c r="BY53" s="130"/>
      <c r="BZ53" s="130"/>
      <c r="CA53" s="130"/>
      <c r="CB53" s="130"/>
      <c r="CC53" s="130"/>
      <c r="CD53" s="130"/>
      <c r="CE53" s="130"/>
      <c r="CF53" s="130"/>
      <c r="CG53" s="130"/>
      <c r="CH53" s="130"/>
      <c r="CI53" s="130"/>
      <c r="CJ53" s="130"/>
      <c r="CK53" s="130"/>
      <c r="CL53" s="130"/>
      <c r="CM53" s="130"/>
      <c r="CN53" s="130"/>
      <c r="CO53" s="130"/>
      <c r="CP53" s="130"/>
      <c r="CQ53" s="130"/>
      <c r="CR53" s="130"/>
      <c r="CS53" s="130"/>
      <c r="CT53" s="130"/>
      <c r="CU53" s="130"/>
      <c r="CV53" s="130"/>
      <c r="CW53" s="130"/>
      <c r="CX53" s="130"/>
      <c r="CY53" s="130"/>
      <c r="CZ53" s="130"/>
      <c r="DA53" s="130"/>
      <c r="DB53" s="130"/>
      <c r="DC53" s="130"/>
      <c r="DD53" s="130"/>
      <c r="DE53" s="130"/>
      <c r="DF53" s="130"/>
      <c r="DG53" s="130"/>
      <c r="DH53" s="130"/>
      <c r="DI53" s="130"/>
      <c r="DJ53" s="130"/>
      <c r="DK53" s="130"/>
      <c r="DL53" s="130"/>
      <c r="DM53" s="130"/>
      <c r="DN53" s="130"/>
      <c r="DO53" s="130"/>
      <c r="DP53" s="130"/>
      <c r="DQ53" s="130"/>
      <c r="DR53" s="130"/>
      <c r="DS53" s="130"/>
      <c r="DT53" s="130"/>
      <c r="DU53" s="130"/>
      <c r="DV53" s="130"/>
      <c r="DW53" s="130"/>
      <c r="DX53" s="130"/>
      <c r="DY53" s="130"/>
      <c r="DZ53" s="130"/>
      <c r="EA53" s="130"/>
      <c r="EB53" s="130"/>
      <c r="EC53" s="130"/>
      <c r="ED53" s="130"/>
      <c r="EE53" s="130"/>
      <c r="EF53" s="130"/>
      <c r="EG53" s="130"/>
      <c r="EH53" s="130"/>
      <c r="EI53" s="130"/>
      <c r="EJ53" s="130"/>
      <c r="EK53" s="130"/>
      <c r="EL53" s="130"/>
      <c r="EM53" s="130"/>
      <c r="EN53" s="130"/>
      <c r="EO53" s="130"/>
      <c r="EP53" s="130"/>
      <c r="EQ53" s="130"/>
      <c r="ER53" s="130"/>
      <c r="ES53" s="130"/>
      <c r="ET53" s="130"/>
      <c r="EU53" s="130"/>
      <c r="EV53" s="130"/>
      <c r="EW53" s="130"/>
      <c r="EX53" s="130"/>
      <c r="EY53" s="130"/>
      <c r="EZ53" s="130"/>
      <c r="FA53" s="130"/>
      <c r="FB53" s="130"/>
      <c r="FC53" s="130"/>
      <c r="FD53" s="130"/>
      <c r="FE53" s="130"/>
      <c r="FF53" s="130"/>
      <c r="FG53" s="130"/>
      <c r="FH53" s="130"/>
      <c r="FI53" s="130"/>
      <c r="FJ53" s="130"/>
      <c r="FK53" s="130"/>
      <c r="FL53" s="130"/>
      <c r="FM53" s="130"/>
      <c r="FN53" s="130"/>
      <c r="FO53" s="130"/>
      <c r="FP53" s="130"/>
      <c r="FQ53" s="130"/>
      <c r="FR53" s="130"/>
      <c r="FS53" s="130"/>
      <c r="FT53" s="130"/>
      <c r="FU53" s="130"/>
      <c r="FV53" s="130"/>
      <c r="FW53" s="130"/>
      <c r="FX53" s="130"/>
      <c r="FY53" s="130"/>
      <c r="FZ53" s="130"/>
      <c r="GA53" s="130"/>
      <c r="GB53" s="130"/>
      <c r="GC53" s="130"/>
      <c r="GD53" s="130"/>
      <c r="GE53" s="130"/>
      <c r="GF53" s="130"/>
      <c r="GG53" s="130"/>
      <c r="GH53" s="130"/>
      <c r="GI53" s="130"/>
      <c r="GJ53" s="130"/>
      <c r="GK53" s="130"/>
      <c r="GL53" s="130"/>
      <c r="GM53" s="130"/>
      <c r="GN53" s="130"/>
      <c r="GO53" s="130"/>
      <c r="GP53" s="130"/>
      <c r="GQ53" s="130"/>
      <c r="GR53" s="130"/>
      <c r="GS53" s="130"/>
      <c r="GT53" s="130"/>
      <c r="GU53" s="130"/>
      <c r="GV53" s="130"/>
      <c r="GW53" s="130"/>
      <c r="GX53" s="130"/>
      <c r="GY53" s="130"/>
      <c r="GZ53" s="130"/>
      <c r="HA53" s="130"/>
      <c r="HB53" s="130"/>
      <c r="HC53" s="130"/>
      <c r="HD53" s="130"/>
      <c r="HE53" s="130"/>
    </row>
    <row r="54" spans="1:213" ht="42.75">
      <c r="A54" s="133">
        <v>3</v>
      </c>
      <c r="B54" s="144" t="s">
        <v>304</v>
      </c>
      <c r="C54" s="130"/>
      <c r="D54" s="145" t="s">
        <v>60</v>
      </c>
      <c r="E54" s="145">
        <v>6650</v>
      </c>
      <c r="F54" s="133">
        <v>0</v>
      </c>
      <c r="G54" s="133"/>
      <c r="H54" s="133"/>
      <c r="I54" s="133"/>
      <c r="J54" s="137"/>
      <c r="K54" s="140"/>
      <c r="L54" s="140"/>
      <c r="M54" s="133"/>
      <c r="N54" s="133"/>
      <c r="O54" s="137" t="s">
        <v>293</v>
      </c>
      <c r="P54" s="137" t="s">
        <v>294</v>
      </c>
      <c r="Q54" s="137"/>
      <c r="R54" s="137"/>
      <c r="S54" s="133"/>
      <c r="T54" s="145" t="s">
        <v>199</v>
      </c>
      <c r="U54" s="139"/>
      <c r="V54" s="129"/>
      <c r="W54" s="147" t="s">
        <v>49</v>
      </c>
      <c r="X54" s="131"/>
      <c r="Y54" s="130"/>
      <c r="Z54" s="130"/>
      <c r="AA54" s="130"/>
      <c r="AB54" s="130"/>
      <c r="AC54" s="130"/>
      <c r="AD54" s="130"/>
      <c r="AE54" s="130"/>
      <c r="AF54" s="130"/>
      <c r="AG54" s="130"/>
      <c r="AH54" s="130"/>
      <c r="AI54" s="130"/>
      <c r="AJ54" s="130"/>
      <c r="AK54" s="130"/>
      <c r="AL54" s="130"/>
      <c r="AM54" s="130"/>
      <c r="AN54" s="130"/>
      <c r="AO54" s="130"/>
      <c r="AP54" s="130"/>
      <c r="AQ54" s="130"/>
      <c r="AR54" s="130"/>
      <c r="AS54" s="130"/>
      <c r="AT54" s="130"/>
      <c r="AU54" s="130"/>
      <c r="AV54" s="130"/>
      <c r="AW54" s="130"/>
      <c r="AX54" s="130"/>
      <c r="AY54" s="130"/>
      <c r="AZ54" s="130"/>
      <c r="BA54" s="130"/>
      <c r="BB54" s="130"/>
      <c r="BC54" s="130"/>
      <c r="BD54" s="130"/>
      <c r="BE54" s="130"/>
      <c r="BF54" s="130"/>
      <c r="BG54" s="130"/>
      <c r="BH54" s="130"/>
      <c r="BI54" s="130"/>
      <c r="BJ54" s="130"/>
      <c r="BK54" s="130"/>
      <c r="BL54" s="130"/>
      <c r="BM54" s="130"/>
      <c r="BN54" s="130"/>
      <c r="BO54" s="130"/>
      <c r="BP54" s="130"/>
      <c r="BQ54" s="130"/>
      <c r="BR54" s="130"/>
      <c r="BS54" s="130"/>
      <c r="BT54" s="130"/>
      <c r="BU54" s="130"/>
      <c r="BV54" s="130"/>
      <c r="BW54" s="130"/>
      <c r="BX54" s="130"/>
      <c r="BY54" s="130"/>
      <c r="BZ54" s="130"/>
      <c r="CA54" s="130"/>
      <c r="CB54" s="130"/>
      <c r="CC54" s="130"/>
      <c r="CD54" s="130"/>
      <c r="CE54" s="130"/>
      <c r="CF54" s="130"/>
      <c r="CG54" s="130"/>
      <c r="CH54" s="130"/>
      <c r="CI54" s="130"/>
      <c r="CJ54" s="130"/>
      <c r="CK54" s="130"/>
      <c r="CL54" s="130"/>
      <c r="CM54" s="130"/>
      <c r="CN54" s="130"/>
      <c r="CO54" s="130"/>
      <c r="CP54" s="130"/>
      <c r="CQ54" s="130"/>
      <c r="CR54" s="130"/>
      <c r="CS54" s="130"/>
      <c r="CT54" s="130"/>
      <c r="CU54" s="130"/>
      <c r="CV54" s="130"/>
      <c r="CW54" s="130"/>
      <c r="CX54" s="130"/>
      <c r="CY54" s="130"/>
      <c r="CZ54" s="130"/>
      <c r="DA54" s="130"/>
      <c r="DB54" s="130"/>
      <c r="DC54" s="130"/>
      <c r="DD54" s="130"/>
      <c r="DE54" s="130"/>
      <c r="DF54" s="130"/>
      <c r="DG54" s="130"/>
      <c r="DH54" s="130"/>
      <c r="DI54" s="130"/>
      <c r="DJ54" s="130"/>
      <c r="DK54" s="130"/>
      <c r="DL54" s="130"/>
      <c r="DM54" s="130"/>
      <c r="DN54" s="130"/>
      <c r="DO54" s="130"/>
      <c r="DP54" s="130"/>
      <c r="DQ54" s="130"/>
      <c r="DR54" s="130"/>
      <c r="DS54" s="130"/>
      <c r="DT54" s="130"/>
      <c r="DU54" s="130"/>
      <c r="DV54" s="130"/>
      <c r="DW54" s="130"/>
      <c r="DX54" s="130"/>
      <c r="DY54" s="130"/>
      <c r="DZ54" s="130"/>
      <c r="EA54" s="130"/>
      <c r="EB54" s="130"/>
      <c r="EC54" s="130"/>
      <c r="ED54" s="130"/>
      <c r="EE54" s="130"/>
      <c r="EF54" s="130"/>
      <c r="EG54" s="130"/>
      <c r="EH54" s="130"/>
      <c r="EI54" s="130"/>
      <c r="EJ54" s="130"/>
      <c r="EK54" s="130"/>
      <c r="EL54" s="130"/>
      <c r="EM54" s="130"/>
      <c r="EN54" s="130"/>
      <c r="EO54" s="130"/>
      <c r="EP54" s="130"/>
      <c r="EQ54" s="130"/>
      <c r="ER54" s="130"/>
      <c r="ES54" s="130"/>
      <c r="ET54" s="130"/>
      <c r="EU54" s="130"/>
      <c r="EV54" s="130"/>
      <c r="EW54" s="130"/>
      <c r="EX54" s="130"/>
      <c r="EY54" s="130"/>
      <c r="EZ54" s="130"/>
      <c r="FA54" s="130"/>
      <c r="FB54" s="130"/>
      <c r="FC54" s="130"/>
      <c r="FD54" s="130"/>
      <c r="FE54" s="130"/>
      <c r="FF54" s="130"/>
      <c r="FG54" s="130"/>
      <c r="FH54" s="130"/>
      <c r="FI54" s="130"/>
      <c r="FJ54" s="130"/>
      <c r="FK54" s="130"/>
      <c r="FL54" s="130"/>
      <c r="FM54" s="130"/>
      <c r="FN54" s="130"/>
      <c r="FO54" s="130"/>
      <c r="FP54" s="130"/>
      <c r="FQ54" s="130"/>
      <c r="FR54" s="130"/>
      <c r="FS54" s="130"/>
      <c r="FT54" s="130"/>
      <c r="FU54" s="130"/>
      <c r="FV54" s="130"/>
      <c r="FW54" s="130"/>
      <c r="FX54" s="130"/>
      <c r="FY54" s="130"/>
      <c r="FZ54" s="130"/>
      <c r="GA54" s="130"/>
      <c r="GB54" s="130"/>
      <c r="GC54" s="130"/>
      <c r="GD54" s="130"/>
      <c r="GE54" s="130"/>
      <c r="GF54" s="130"/>
      <c r="GG54" s="130"/>
      <c r="GH54" s="130"/>
      <c r="GI54" s="130"/>
      <c r="GJ54" s="130"/>
      <c r="GK54" s="130"/>
      <c r="GL54" s="130"/>
      <c r="GM54" s="130"/>
      <c r="GN54" s="130"/>
      <c r="GO54" s="130"/>
      <c r="GP54" s="130"/>
      <c r="GQ54" s="130"/>
      <c r="GR54" s="130"/>
      <c r="GS54" s="130"/>
      <c r="GT54" s="130"/>
      <c r="GU54" s="130"/>
      <c r="GV54" s="130"/>
      <c r="GW54" s="130"/>
      <c r="GX54" s="130"/>
      <c r="GY54" s="130"/>
      <c r="GZ54" s="130"/>
      <c r="HA54" s="130"/>
      <c r="HB54" s="130"/>
      <c r="HC54" s="130"/>
      <c r="HD54" s="130"/>
      <c r="HE54" s="130"/>
    </row>
    <row r="55" spans="1:213" ht="57">
      <c r="A55" s="133">
        <v>4</v>
      </c>
      <c r="B55" s="147" t="s">
        <v>295</v>
      </c>
      <c r="C55" s="130"/>
      <c r="D55" s="149" t="s">
        <v>71</v>
      </c>
      <c r="E55" s="149">
        <v>17000</v>
      </c>
      <c r="F55" s="133">
        <v>0</v>
      </c>
      <c r="G55" s="133"/>
      <c r="H55" s="133"/>
      <c r="I55" s="133"/>
      <c r="J55" s="137"/>
      <c r="K55" s="140"/>
      <c r="L55" s="140"/>
      <c r="M55" s="133"/>
      <c r="N55" s="133"/>
      <c r="O55" s="137" t="s">
        <v>293</v>
      </c>
      <c r="P55" s="147" t="s">
        <v>306</v>
      </c>
      <c r="Q55" s="137"/>
      <c r="R55" s="137"/>
      <c r="S55" s="133"/>
      <c r="T55" s="148" t="s">
        <v>199</v>
      </c>
      <c r="U55" s="139"/>
      <c r="V55" s="129"/>
      <c r="W55" s="143" t="s">
        <v>107</v>
      </c>
      <c r="X55" s="131"/>
      <c r="Y55" s="130"/>
      <c r="Z55" s="130"/>
      <c r="AA55" s="130"/>
      <c r="AB55" s="130"/>
      <c r="AC55" s="130"/>
      <c r="AD55" s="130"/>
      <c r="AE55" s="130"/>
      <c r="AF55" s="130"/>
      <c r="AG55" s="130"/>
      <c r="AH55" s="130"/>
      <c r="AI55" s="130"/>
      <c r="AJ55" s="130"/>
      <c r="AK55" s="130"/>
      <c r="AL55" s="130"/>
      <c r="AM55" s="130"/>
      <c r="AN55" s="130"/>
      <c r="AO55" s="130"/>
      <c r="AP55" s="130"/>
      <c r="AQ55" s="130"/>
      <c r="AR55" s="130"/>
      <c r="AS55" s="130"/>
      <c r="AT55" s="130"/>
      <c r="AU55" s="130"/>
      <c r="AV55" s="130"/>
      <c r="AW55" s="130"/>
      <c r="AX55" s="130"/>
      <c r="AY55" s="130"/>
      <c r="AZ55" s="130"/>
      <c r="BA55" s="130"/>
      <c r="BB55" s="130"/>
      <c r="BC55" s="130"/>
      <c r="BD55" s="130"/>
      <c r="BE55" s="130"/>
      <c r="BF55" s="130"/>
      <c r="BG55" s="130"/>
      <c r="BH55" s="130"/>
      <c r="BI55" s="130"/>
      <c r="BJ55" s="130"/>
      <c r="BK55" s="130"/>
      <c r="BL55" s="130"/>
      <c r="BM55" s="130"/>
      <c r="BN55" s="130"/>
      <c r="BO55" s="130"/>
      <c r="BP55" s="130"/>
      <c r="BQ55" s="130"/>
      <c r="BR55" s="130"/>
      <c r="BS55" s="130"/>
      <c r="BT55" s="130"/>
      <c r="BU55" s="130"/>
      <c r="BV55" s="130"/>
      <c r="BW55" s="130"/>
      <c r="BX55" s="130"/>
      <c r="BY55" s="130"/>
      <c r="BZ55" s="130"/>
      <c r="CA55" s="130"/>
      <c r="CB55" s="130"/>
      <c r="CC55" s="130"/>
      <c r="CD55" s="130"/>
      <c r="CE55" s="130"/>
      <c r="CF55" s="130"/>
      <c r="CG55" s="130"/>
      <c r="CH55" s="130"/>
      <c r="CI55" s="130"/>
      <c r="CJ55" s="130"/>
      <c r="CK55" s="130"/>
      <c r="CL55" s="130"/>
      <c r="CM55" s="130"/>
      <c r="CN55" s="130"/>
      <c r="CO55" s="130"/>
      <c r="CP55" s="130"/>
      <c r="CQ55" s="130"/>
      <c r="CR55" s="130"/>
      <c r="CS55" s="130"/>
      <c r="CT55" s="130"/>
      <c r="CU55" s="130"/>
      <c r="CV55" s="130"/>
      <c r="CW55" s="130"/>
      <c r="CX55" s="130"/>
      <c r="CY55" s="130"/>
      <c r="CZ55" s="130"/>
      <c r="DA55" s="130"/>
      <c r="DB55" s="130"/>
      <c r="DC55" s="130"/>
      <c r="DD55" s="130"/>
      <c r="DE55" s="130"/>
      <c r="DF55" s="130"/>
      <c r="DG55" s="130"/>
      <c r="DH55" s="130"/>
      <c r="DI55" s="130"/>
      <c r="DJ55" s="130"/>
      <c r="DK55" s="130"/>
      <c r="DL55" s="130"/>
      <c r="DM55" s="130"/>
      <c r="DN55" s="130"/>
      <c r="DO55" s="130"/>
      <c r="DP55" s="130"/>
      <c r="DQ55" s="130"/>
      <c r="DR55" s="130"/>
      <c r="DS55" s="130"/>
      <c r="DT55" s="130"/>
      <c r="DU55" s="130"/>
      <c r="DV55" s="130"/>
      <c r="DW55" s="130"/>
      <c r="DX55" s="130"/>
      <c r="DY55" s="130"/>
      <c r="DZ55" s="130"/>
      <c r="EA55" s="130"/>
      <c r="EB55" s="130"/>
      <c r="EC55" s="130"/>
      <c r="ED55" s="130"/>
      <c r="EE55" s="130"/>
      <c r="EF55" s="130"/>
      <c r="EG55" s="130"/>
      <c r="EH55" s="130"/>
      <c r="EI55" s="130"/>
      <c r="EJ55" s="130"/>
      <c r="EK55" s="130"/>
      <c r="EL55" s="130"/>
      <c r="EM55" s="130"/>
      <c r="EN55" s="130"/>
      <c r="EO55" s="130"/>
      <c r="EP55" s="130"/>
      <c r="EQ55" s="130"/>
      <c r="ER55" s="130"/>
      <c r="ES55" s="130"/>
      <c r="ET55" s="130"/>
      <c r="EU55" s="130"/>
      <c r="EV55" s="130"/>
      <c r="EW55" s="130"/>
      <c r="EX55" s="130"/>
      <c r="EY55" s="130"/>
      <c r="EZ55" s="130"/>
      <c r="FA55" s="130"/>
      <c r="FB55" s="130"/>
      <c r="FC55" s="130"/>
      <c r="FD55" s="130"/>
      <c r="FE55" s="130"/>
      <c r="FF55" s="130"/>
      <c r="FG55" s="130"/>
      <c r="FH55" s="130"/>
      <c r="FI55" s="130"/>
      <c r="FJ55" s="130"/>
      <c r="FK55" s="130"/>
      <c r="FL55" s="130"/>
      <c r="FM55" s="130"/>
      <c r="FN55" s="130"/>
      <c r="FO55" s="130"/>
      <c r="FP55" s="130"/>
      <c r="FQ55" s="130"/>
      <c r="FR55" s="130"/>
      <c r="FS55" s="130"/>
      <c r="FT55" s="130"/>
      <c r="FU55" s="130"/>
      <c r="FV55" s="130"/>
      <c r="FW55" s="130"/>
      <c r="FX55" s="130"/>
      <c r="FY55" s="130"/>
      <c r="FZ55" s="130"/>
      <c r="GA55" s="130"/>
      <c r="GB55" s="130"/>
      <c r="GC55" s="130"/>
      <c r="GD55" s="130"/>
      <c r="GE55" s="130"/>
      <c r="GF55" s="130"/>
      <c r="GG55" s="130"/>
      <c r="GH55" s="130"/>
      <c r="GI55" s="130"/>
      <c r="GJ55" s="130"/>
      <c r="GK55" s="130"/>
      <c r="GL55" s="130"/>
      <c r="GM55" s="130"/>
      <c r="GN55" s="130"/>
      <c r="GO55" s="130"/>
      <c r="GP55" s="130"/>
      <c r="GQ55" s="130"/>
      <c r="GR55" s="130"/>
      <c r="GS55" s="130"/>
      <c r="GT55" s="130"/>
      <c r="GU55" s="130"/>
      <c r="GV55" s="130"/>
      <c r="GW55" s="130"/>
      <c r="GX55" s="130"/>
      <c r="GY55" s="130"/>
      <c r="GZ55" s="130"/>
      <c r="HA55" s="130"/>
      <c r="HB55" s="130"/>
      <c r="HC55" s="130"/>
      <c r="HD55" s="130"/>
      <c r="HE55" s="130"/>
    </row>
    <row r="56" spans="1:213" ht="281.25">
      <c r="A56" s="133">
        <v>5</v>
      </c>
      <c r="B56" s="141" t="s">
        <v>296</v>
      </c>
      <c r="C56" s="130"/>
      <c r="D56" s="145" t="s">
        <v>56</v>
      </c>
      <c r="E56" s="148">
        <v>77011</v>
      </c>
      <c r="F56" s="133">
        <v>0</v>
      </c>
      <c r="G56" s="133"/>
      <c r="H56" s="133"/>
      <c r="I56" s="133"/>
      <c r="J56" s="137"/>
      <c r="K56" s="140"/>
      <c r="L56" s="140"/>
      <c r="M56" s="133"/>
      <c r="N56" s="133"/>
      <c r="O56" s="137" t="s">
        <v>297</v>
      </c>
      <c r="P56" s="155" t="s">
        <v>298</v>
      </c>
      <c r="Q56" s="155" t="s">
        <v>299</v>
      </c>
      <c r="R56" s="137"/>
      <c r="S56" s="133"/>
      <c r="T56" s="148" t="s">
        <v>199</v>
      </c>
      <c r="U56" s="139"/>
      <c r="V56" s="129"/>
      <c r="W56" s="157" t="s">
        <v>300</v>
      </c>
      <c r="X56" s="131" t="s">
        <v>301</v>
      </c>
      <c r="Y56" s="130"/>
      <c r="Z56" s="130"/>
      <c r="AA56" s="130"/>
      <c r="AB56" s="130"/>
      <c r="AC56" s="130"/>
      <c r="AD56" s="130"/>
      <c r="AE56" s="130"/>
      <c r="AF56" s="130"/>
      <c r="AG56" s="130"/>
      <c r="AH56" s="130"/>
      <c r="AI56" s="130"/>
      <c r="AJ56" s="130"/>
      <c r="AK56" s="130"/>
      <c r="AL56" s="130"/>
      <c r="AM56" s="130"/>
      <c r="AN56" s="130"/>
      <c r="AO56" s="130"/>
      <c r="AP56" s="130"/>
      <c r="AQ56" s="130"/>
      <c r="AR56" s="130"/>
      <c r="AS56" s="130"/>
      <c r="AT56" s="130"/>
      <c r="AU56" s="130"/>
      <c r="AV56" s="130"/>
      <c r="AW56" s="130"/>
      <c r="AX56" s="130"/>
      <c r="AY56" s="130"/>
      <c r="AZ56" s="130"/>
      <c r="BA56" s="130"/>
      <c r="BB56" s="130"/>
      <c r="BC56" s="130"/>
      <c r="BD56" s="130"/>
      <c r="BE56" s="130"/>
      <c r="BF56" s="130"/>
      <c r="BG56" s="130"/>
      <c r="BH56" s="130"/>
      <c r="BI56" s="130"/>
      <c r="BJ56" s="130"/>
      <c r="BK56" s="130"/>
      <c r="BL56" s="130"/>
      <c r="BM56" s="130"/>
      <c r="BN56" s="130"/>
      <c r="BO56" s="130"/>
      <c r="BP56" s="130"/>
      <c r="BQ56" s="130"/>
      <c r="BR56" s="130"/>
      <c r="BS56" s="130"/>
      <c r="BT56" s="130"/>
      <c r="BU56" s="130"/>
      <c r="BV56" s="130"/>
      <c r="BW56" s="130"/>
      <c r="BX56" s="130"/>
      <c r="BY56" s="130"/>
      <c r="BZ56" s="130"/>
      <c r="CA56" s="130"/>
      <c r="CB56" s="130"/>
      <c r="CC56" s="130"/>
      <c r="CD56" s="130"/>
      <c r="CE56" s="130"/>
      <c r="CF56" s="130"/>
      <c r="CG56" s="130"/>
      <c r="CH56" s="130"/>
      <c r="CI56" s="130"/>
      <c r="CJ56" s="130"/>
      <c r="CK56" s="130"/>
      <c r="CL56" s="130"/>
      <c r="CM56" s="130"/>
      <c r="CN56" s="130"/>
      <c r="CO56" s="130"/>
      <c r="CP56" s="130"/>
      <c r="CQ56" s="130"/>
      <c r="CR56" s="130"/>
      <c r="CS56" s="130"/>
      <c r="CT56" s="130"/>
      <c r="CU56" s="130"/>
      <c r="CV56" s="130"/>
      <c r="CW56" s="130"/>
      <c r="CX56" s="130"/>
      <c r="CY56" s="130"/>
      <c r="CZ56" s="130"/>
      <c r="DA56" s="130"/>
      <c r="DB56" s="130"/>
      <c r="DC56" s="130"/>
      <c r="DD56" s="130"/>
      <c r="DE56" s="130"/>
      <c r="DF56" s="130"/>
      <c r="DG56" s="130"/>
      <c r="DH56" s="130"/>
      <c r="DI56" s="130"/>
      <c r="DJ56" s="130"/>
      <c r="DK56" s="130"/>
      <c r="DL56" s="130"/>
      <c r="DM56" s="130"/>
      <c r="DN56" s="130"/>
      <c r="DO56" s="130"/>
      <c r="DP56" s="130"/>
      <c r="DQ56" s="130"/>
      <c r="DR56" s="130"/>
      <c r="DS56" s="130"/>
      <c r="DT56" s="130"/>
      <c r="DU56" s="130"/>
      <c r="DV56" s="130"/>
      <c r="DW56" s="130"/>
      <c r="DX56" s="130"/>
      <c r="DY56" s="130"/>
      <c r="DZ56" s="130"/>
      <c r="EA56" s="130"/>
      <c r="EB56" s="130"/>
      <c r="EC56" s="130"/>
      <c r="ED56" s="130"/>
      <c r="EE56" s="130"/>
      <c r="EF56" s="130"/>
      <c r="EG56" s="130"/>
      <c r="EH56" s="130"/>
      <c r="EI56" s="130"/>
      <c r="EJ56" s="130"/>
      <c r="EK56" s="130"/>
      <c r="EL56" s="130"/>
      <c r="EM56" s="130"/>
      <c r="EN56" s="130"/>
      <c r="EO56" s="130"/>
      <c r="EP56" s="130"/>
      <c r="EQ56" s="130"/>
      <c r="ER56" s="130"/>
      <c r="ES56" s="130"/>
      <c r="ET56" s="130"/>
      <c r="EU56" s="130"/>
      <c r="EV56" s="130"/>
      <c r="EW56" s="130"/>
      <c r="EX56" s="130"/>
      <c r="EY56" s="130"/>
      <c r="EZ56" s="130"/>
      <c r="FA56" s="130"/>
      <c r="FB56" s="130"/>
      <c r="FC56" s="130"/>
      <c r="FD56" s="130"/>
      <c r="FE56" s="130"/>
      <c r="FF56" s="130"/>
      <c r="FG56" s="130"/>
      <c r="FH56" s="130"/>
      <c r="FI56" s="130"/>
      <c r="FJ56" s="130"/>
      <c r="FK56" s="130"/>
      <c r="FL56" s="130"/>
      <c r="FM56" s="130"/>
      <c r="FN56" s="130"/>
      <c r="FO56" s="130"/>
      <c r="FP56" s="130"/>
      <c r="FQ56" s="130"/>
      <c r="FR56" s="130"/>
      <c r="FS56" s="130"/>
      <c r="FT56" s="130"/>
      <c r="FU56" s="130"/>
      <c r="FV56" s="130"/>
      <c r="FW56" s="130"/>
      <c r="FX56" s="130"/>
      <c r="FY56" s="130"/>
      <c r="FZ56" s="130"/>
      <c r="GA56" s="130"/>
      <c r="GB56" s="130"/>
      <c r="GC56" s="130"/>
      <c r="GD56" s="130"/>
      <c r="GE56" s="130"/>
      <c r="GF56" s="130"/>
      <c r="GG56" s="130"/>
      <c r="GH56" s="130"/>
      <c r="GI56" s="130"/>
      <c r="GJ56" s="130"/>
      <c r="GK56" s="130"/>
      <c r="GL56" s="130"/>
      <c r="GM56" s="130"/>
      <c r="GN56" s="130"/>
      <c r="GO56" s="130"/>
      <c r="GP56" s="130"/>
      <c r="GQ56" s="130"/>
      <c r="GR56" s="130"/>
      <c r="GS56" s="130"/>
      <c r="GT56" s="130"/>
      <c r="GU56" s="130"/>
      <c r="GV56" s="130"/>
      <c r="GW56" s="130"/>
      <c r="GX56" s="130"/>
      <c r="GY56" s="130"/>
      <c r="GZ56" s="130"/>
      <c r="HA56" s="130"/>
      <c r="HB56" s="130"/>
      <c r="HC56" s="130"/>
      <c r="HD56" s="130"/>
      <c r="HE56" s="130"/>
    </row>
  </sheetData>
  <protectedRanges>
    <protectedRange sqref="C14 C45 C6:C7" name="区域1"/>
    <protectedRange sqref="T44:T49 T28 T6:T14 T16:T26 T41:T42" name="区域1_9_2_2"/>
  </protectedRanges>
  <autoFilter ref="A3:HE56">
    <filterColumn colId="6" showButton="0"/>
    <filterColumn colId="7" showButton="0"/>
    <filterColumn colId="13"/>
    <filterColumn colId="19"/>
    <filterColumn colId="21"/>
    <filterColumn colId="22"/>
  </autoFilter>
  <mergeCells count="23">
    <mergeCell ref="U3:U4"/>
    <mergeCell ref="O3:O4"/>
    <mergeCell ref="P3:P4"/>
    <mergeCell ref="Q3:Q4"/>
    <mergeCell ref="R3:R4"/>
    <mergeCell ref="S3:S4"/>
    <mergeCell ref="T3:T4"/>
    <mergeCell ref="N3:N4"/>
    <mergeCell ref="A1:U1"/>
    <mergeCell ref="A2:B2"/>
    <mergeCell ref="C2:E2"/>
    <mergeCell ref="G2:H2"/>
    <mergeCell ref="A3:A4"/>
    <mergeCell ref="B3:B4"/>
    <mergeCell ref="C3:C4"/>
    <mergeCell ref="D3:D4"/>
    <mergeCell ref="E3:E4"/>
    <mergeCell ref="F3:F4"/>
    <mergeCell ref="G3:I4"/>
    <mergeCell ref="J3:J4"/>
    <mergeCell ref="K3:K4"/>
    <mergeCell ref="L3:L4"/>
    <mergeCell ref="M3:M4"/>
  </mergeCells>
  <phoneticPr fontId="43" type="noConversion"/>
  <dataValidations count="1">
    <dataValidation type="textLength" allowBlank="1" showInputMessage="1" showErrorMessage="1" sqref="C45 C6:C7 C14">
      <formula1>0</formula1>
      <formula2>200</formula2>
    </dataValidation>
  </dataValidations>
  <pageMargins left="0.70866141732283472" right="0.35433070866141736" top="0.47244094488188981" bottom="0.47244094488188981" header="0.23622047244094491" footer="0.23622047244094491"/>
  <pageSetup paperSize="8" scale="70" orientation="landscape" r:id="rId1"/>
  <headerFooter alignWithMargins="0">
    <oddFooter>&amp;C- &amp;P &amp;[-</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election activeCell="G21" sqref="G21"/>
    </sheetView>
  </sheetViews>
  <sheetFormatPr defaultRowHeight="14.25"/>
  <sheetData/>
  <phoneticPr fontId="43"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按责任单位 (开平)</vt:lpstr>
      <vt:lpstr>按责任单位 (含预备项目)</vt:lpstr>
      <vt:lpstr>Sheet1</vt:lpstr>
      <vt:lpstr>'按责任单位 (含预备项目)'!Print_Area</vt:lpstr>
      <vt:lpstr>'按责任单位 (开平)'!Print_Area</vt:lpstr>
      <vt:lpstr>'按责任单位 (含预备项目)'!Print_Titles</vt:lpstr>
      <vt:lpstr>'按责任单位 (开平)'!Print_Titles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2016-09-01T09:36:52Z</cp:lastPrinted>
  <dcterms:created xsi:type="dcterms:W3CDTF">2016-03-29T06:48:24Z</dcterms:created>
  <dcterms:modified xsi:type="dcterms:W3CDTF">2016-09-14T09:57:34Z</dcterms:modified>
</cp:coreProperties>
</file>